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D:\SUPERSERVICIOS 2026\1. MIS PROCESOS 2026\"/>
    </mc:Choice>
  </mc:AlternateContent>
  <xr:revisionPtr revIDLastSave="0" documentId="13_ncr:1_{68505527-B667-47E7-873A-21CD459D3EA0}" xr6:coauthVersionLast="47" xr6:coauthVersionMax="47" xr10:uidLastSave="{00000000-0000-0000-0000-000000000000}"/>
  <bookViews>
    <workbookView xWindow="-108" yWindow="-108" windowWidth="23256" windowHeight="12456" xr2:uid="{00000000-000D-0000-FFFF-FFFF00000000}"/>
  </bookViews>
  <sheets>
    <sheet name="VIGILANCIA" sheetId="10" r:id="rId1"/>
    <sheet name="CONTESTACIONES" sheetId="11" r:id="rId2"/>
    <sheet name="ALEGATOS " sheetId="2" r:id="rId3"/>
    <sheet name="RECURSOS s1ra" sheetId="3" r:id="rId4"/>
    <sheet name="SENTENCIAS" sheetId="7" r:id="rId5"/>
    <sheet name="PREJUDICIALES" sheetId="5" r:id="rId6"/>
    <sheet name="TRASLADOS" sheetId="12" r:id="rId7"/>
    <sheet name="costas" sheetId="8" r:id="rId8"/>
    <sheet name="Hoja1" sheetId="13" r:id="rId9"/>
  </sheets>
  <definedNames>
    <definedName name="_xlnm._FilterDatabase" localSheetId="0" hidden="1">VIGILANCIA!$A$1:$CB$120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 i="13" l="1"/>
  <c r="G11" i="13"/>
  <c r="E6" i="13"/>
  <c r="D6" i="13"/>
  <c r="C6" i="13"/>
  <c r="B6" i="13"/>
  <c r="CL123" i="10"/>
  <c r="CL123" i="10" a="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<sst xmlns="http://schemas.openxmlformats.org/spreadsheetml/2006/main" count="4730" uniqueCount="1424">
  <si>
    <t>Contador procesos</t>
  </si>
  <si>
    <t>Número Ekogui</t>
  </si>
  <si>
    <t>Código único del proceso</t>
  </si>
  <si>
    <t>ABOGADO NUEVO</t>
  </si>
  <si>
    <t>Nombre Abogado Entidad</t>
  </si>
  <si>
    <t>Instancia</t>
  </si>
  <si>
    <t>Etapa</t>
  </si>
  <si>
    <t>Nombre Última Actuación</t>
  </si>
  <si>
    <t>Jurisdicción</t>
  </si>
  <si>
    <t>Acción O Medio de Control, Procedimiento o Subtipo de Proceso</t>
  </si>
  <si>
    <t>Despacho Judicial Inicial</t>
  </si>
  <si>
    <t>Despacho Judicial Actual</t>
  </si>
  <si>
    <t>Fecha de registro del proceso</t>
  </si>
  <si>
    <t>Fecha de Admisión o del Mandamiento de pago</t>
  </si>
  <si>
    <t>Fecha de Notificación del proceso</t>
  </si>
  <si>
    <t>Identificación contraparte</t>
  </si>
  <si>
    <t>Nombre contraparte</t>
  </si>
  <si>
    <t>Contraparte entidad</t>
  </si>
  <si>
    <t>Contraparte persona natural</t>
  </si>
  <si>
    <t>Contraparte persona jurídica</t>
  </si>
  <si>
    <t>Identificación / Nombre de las víctimas</t>
  </si>
  <si>
    <t>Actos administrativos demandados</t>
  </si>
  <si>
    <t>¿El proceso está relacionado con hechos de corrupción?</t>
  </si>
  <si>
    <t>Causa proceso</t>
  </si>
  <si>
    <t>Entidad registra causa</t>
  </si>
  <si>
    <t>Sub causa</t>
  </si>
  <si>
    <t>¿Genera erogación económica?</t>
  </si>
  <si>
    <t>Tipo de valoración</t>
  </si>
  <si>
    <t>Valor total inicial de las pretensiones materiales</t>
  </si>
  <si>
    <t>Valor total inicial de las pretensiones inmateriales</t>
  </si>
  <si>
    <t>Valor total indexado de las pretensiones materiales</t>
  </si>
  <si>
    <t>Valor total indexado de las pretensiones inmateriales</t>
  </si>
  <si>
    <t>Pretensión Total Inicial</t>
  </si>
  <si>
    <t>Pretensión Total indexada</t>
  </si>
  <si>
    <t>Juramento estimatorio o estimación razonada de la cuantía Inicial</t>
  </si>
  <si>
    <t>Estimación económica</t>
  </si>
  <si>
    <t>Valor Económico Inicial</t>
  </si>
  <si>
    <t>Valor Económico Indexado</t>
  </si>
  <si>
    <t>Identificación Abogado contraparte</t>
  </si>
  <si>
    <t>Nombre abogado contraparte</t>
  </si>
  <si>
    <t>Identificación Abogado Entidad</t>
  </si>
  <si>
    <t>Fecha Asignación</t>
  </si>
  <si>
    <t>Valor Provisión Contable</t>
  </si>
  <si>
    <t>Fecha de la Provisión Contable</t>
  </si>
  <si>
    <t>Año estimado de la terminación del proceso</t>
  </si>
  <si>
    <t>Fecha de la última calificación del riesgo</t>
  </si>
  <si>
    <t>Calificación Fortaleza de La Defensa</t>
  </si>
  <si>
    <t>Calificación Fortaleza Probatoria</t>
  </si>
  <si>
    <t>Calificación Riesgo Procesal</t>
  </si>
  <si>
    <t>Calificación Nivel De Jurisprudencia</t>
  </si>
  <si>
    <t>Probabilidad de perder el caso</t>
  </si>
  <si>
    <t>Tipo de registro contable sugerido</t>
  </si>
  <si>
    <t>Fecha de Registro Última Actuación</t>
  </si>
  <si>
    <t>Fecha de la Última Actuación</t>
  </si>
  <si>
    <t>Actuación de Terminación del Proceso</t>
  </si>
  <si>
    <t>Fecha de la Actuación de Terminación del Proceso</t>
  </si>
  <si>
    <t>Sentido del Fallo en primera Instancia</t>
  </si>
  <si>
    <t>Fecha del Fallo en primera Instancia</t>
  </si>
  <si>
    <t>Sentido del Fallo en segunda Instancia</t>
  </si>
  <si>
    <t>Fecha del Fallo en segunda Instancia</t>
  </si>
  <si>
    <t>Sentido del Fallo En Recurso de casación</t>
  </si>
  <si>
    <t>Fecha del Fallo en Recurso de casación</t>
  </si>
  <si>
    <t>Estado del proceso para la entidad</t>
  </si>
  <si>
    <t>Estado General Del Proceso</t>
  </si>
  <si>
    <t>Juez o magistrado de la sentencia</t>
  </si>
  <si>
    <t>Tipo De Condena</t>
  </si>
  <si>
    <t>Valor económico Inicial de condena del proceso</t>
  </si>
  <si>
    <t>Valor económico Inicial indexado de condena del proceso</t>
  </si>
  <si>
    <t>Condena En Abstracto</t>
  </si>
  <si>
    <t>Condena Obligación De Hacer</t>
  </si>
  <si>
    <t>Id Ficha De Comité De Conciliación</t>
  </si>
  <si>
    <t>Descripción de la ficha de conciliación</t>
  </si>
  <si>
    <t>Hechos</t>
  </si>
  <si>
    <t>Lugar de los hechos</t>
  </si>
  <si>
    <t>Pretensiones declarativas</t>
  </si>
  <si>
    <t>13001233100220110079500</t>
  </si>
  <si>
    <t>DEISI PAOLA MARTINEZ</t>
  </si>
  <si>
    <t>MARIO JAVIER PUELLO SANCHEZ</t>
  </si>
  <si>
    <t>PRIMERA INSTANCIA O UNICA INSTANCIA</t>
  </si>
  <si>
    <t>INICIO Y FIJACION DEL LITIGIO</t>
  </si>
  <si>
    <t>NOTIFICACION</t>
  </si>
  <si>
    <t>CONTENCIOSO ADMINISTRATIVA</t>
  </si>
  <si>
    <t>PROTECCION DE LOS DERECHOS E INTERESES COLECTIVOS</t>
  </si>
  <si>
    <t>DESPACHO 02 DEL TRIBUNAL ADMINISTRATIVO DE BOLIVAR</t>
  </si>
  <si>
    <t xml:space="preserve">DEFENSORIA DEL PUEBLO </t>
  </si>
  <si>
    <t xml:space="preserve">9262632/ANTONIO PADILLA OYAGA\800186061/DEFENSORIA DEL PUEBLO </t>
  </si>
  <si>
    <t>NO</t>
  </si>
  <si>
    <t>VIOLACION O AMENAZA A LA SEGURIDAD Y SALUBRIDAD PUBLICAS</t>
  </si>
  <si>
    <t>SUPERINTENDENCIA DE SERVICIOS PUBLICOS DOMICILIARIOS</t>
  </si>
  <si>
    <t>I</t>
  </si>
  <si>
    <t>ANTONIO PADILLA OYAGA</t>
  </si>
  <si>
    <t>BAJO</t>
  </si>
  <si>
    <t>REMOTA</t>
  </si>
  <si>
    <t>NO SE REGISTRA</t>
  </si>
  <si>
    <t>PROCESO_ENTIDAD_ACTIVO</t>
  </si>
  <si>
    <t>PROCESO_ACTIVO</t>
  </si>
  <si>
    <t>DELEGADA TRIPLE A 1.	DE CONFORMIDAD CON LA INFORMACIÓN REMITIDA A LA DEFENSORIA DEL PUEBLO- REGIONAL BOLIVAR, POR EL DEPARTAMENTODE BOLÍVAR, LA MAYORÍA DE LOS MUNICIPIOS ACCIONADOS CARECEN TOTALMENTE DEL SERVICIO DE ALCANTARILLADO PARA SUS HABITANTES Y OTROS NO LOGRAN COBERTURA TOTAL DE DICHO SERVICIO. 2.	LA SIGUIENTE TABLA RELACIONA EL PORCENTAJE DE SERVICIO DE ALCANTARILLADO A LOS HABITANTES DE LOS MUNICIPIOS DEL DEPARTAMENTO DE BOLÍVAR ACCIONADOS Y RESEÑA EL NUMERO DE HABITANTES, FECHA DE FUNDACIÓN O RECONOCIMIENTO JURÍDICO Y EXTENSIÓN SUPERFICIARIA DE LOS MISMOS. 3.	LA AUSENCIA TOTAL O PARCIAL DE ALCANTARILLADO EN LOS MUNICIPIOS ACCIONADOS REPRESENTAN UN GRAVE PROBLEMA DE SALUD PÚBLICA Y NOTORIA AFECTACIÓN DE LOS DERECHOS COLECTIVOS CUYA PROTECCIÓN SE INVOCA. 4.	DE CONFORMIDAD CON EL INFORME PRESENTADO POR LA SUPERINTENDECNIA DE SERVICIOS PUBLICOS DOMICILIARIOS, DENOMINADO ESTUDIO SECTORIAL ACUEDUCTO Y ALCANTARILLADO 2006-2009, SI LOS MUNICIPIOS ACCIONADOS HUBIERAN USADO ADECUADAMENTE LOS RECURSOS RECIBIDOS DEL SISTEMA GENERAL DE PARTICIPACIONESQUE LA NACION LES GIRA PARA DESTINACIÓN ESPECIFICA EN SANEAMIENTO AMBIENTAL, EN ESTE MOMENTO DICHOS MUNICIPIOS DEBIERAN CONTAR CON SERVICIO DE ALCANTARILLADO PARA LA TOTALIDAD DE SUS HABITANTES. 5.	RESULTA INACEPTABLE DESDE TODO PUNTO DE VISTA QUE 38 MUNICIPIOS DE BOLÍVAR CAREZCAN DE SERVICIOS DE ALCANTARILLADO, MIENTRAS GRAN CANTIDAD DE MUNICIPIOS, PRINCIPALMENTE DEL INTERIOR DEL PAÍS, CON RECURSOS SIMILARES A LOS DE ESTOS, CUENTAN ACTUALMENTE CON COBERTURA DE ALCANTARILLADO DE CASI EL 100%, LO CUAL HACE PRESUMIR LA EXISTENCIA DE IRREGULARIDADES DE PARTE DE LOS ACCIONADOS EN LA EJECUCIÓN, O VIGILANCIA DE LOS RECURSOS DEL SISTEMA GENERAL DE PARTICIPACIONES Y LAS NECESIDADES DE QUEMEDIANTE SENTENCIA JUDICIAL SE ESTABLEZCA UN MECANISMO QUE ASEGURE, EL MENOR TIEMPO POSIBLE, LA TOTAL COBERTURA DE ALCANTARILLADO A LOS HABITANTES DE LOS MUNICIPIOS MENCIONADOS. 6.	DE ACUERDO CON LO ESTIPULADO POR EL ARTÍCULO 12 DEL NUMERAL 4 DE LA LEY 472 DE 1998 LA DEFENSORIA DEL PUEBLO SE ENCUENTRA LEGITIMADA PARA PROMOVER ESTA ACCIÓN POPULAR.</t>
  </si>
  <si>
    <t>BOLIVAR-CARTAGENA</t>
  </si>
  <si>
    <t>El señor ANTONIO PADILLA OYAGA en calidad de defensor del pueblo mediante accion popular interpuesta ente el Tribunal Administrativo de Bolivar en contra de la SUPERINTENDENCIA DE SERVICIOS PUBLICOS DOMICILIARIOS Y OTROS pretende en cuanto a la Nacion a traves del MINISTERIOS DE AMBIENTE Y DESARROLLO SOSTENIBLE y la  SUPERINTENDENCIA en cumplimiemto a lo estipulado en el articulo 73 de la ley 715 de 2001 vigilen de forma efectiva el manejo de los recursos del SISTEMA GENERAL DE PARTICIPACIONES que la Nacion gira a los municipios accionados en la accion interpuesta a su vez que cumplan poniendo en conocimento a las autoridade competentes en cuanto  DEPARTAMENTO DE BOLIVAR referente a los municipios discriminados en las pretenciones debe dar cumpimiento a los estipulado en el articulo 74 de la ley 715 de 2001 de manera inmediata prestando asesoria asistencia apoyo y vigilancia  por cuanto a los muncipios accionados tienen un termino de 6 meses al termino de ejecutoriada la sentencia para presentar ante el juzgado el cronograma de obras que requieren llevar a cabo ara asegurar en un termino no superior a dos años siguentes a la ejecutoria de esta sentencia en cuanto se refiere a servicio de alcantarillado para sus habitantes dando un  informe mensual al juzgado el municpio que incumpla con la presentacion del cronograma de obras u omita su presentacion del informe mensual al juzgado se le compulsen copias para que se investiguen las posibles faltas disciplinarias y o penales de los funcionarios que hayan incurrido se ordene coformar el comite de vigilancia para el cumplimiento de la sentencia y se le permita a DEFENSORIA DEL PUEBLO conformarlo</t>
  </si>
  <si>
    <t>08001333300720160011100</t>
  </si>
  <si>
    <t>EDWIN ANTONIO ROJAS GONZALEZ</t>
  </si>
  <si>
    <t>FALLO</t>
  </si>
  <si>
    <t>AUTO QUE RESUELVE DE FONDO EL RECURSO ORDINARIO</t>
  </si>
  <si>
    <t>NULIDAD Y RESTABLECIMIENTO DEL DERECHO</t>
  </si>
  <si>
    <t>JUZGADO 07 ADMINISTRATIVO ORAL DE BARRANQUILLA</t>
  </si>
  <si>
    <t>DESPACHO 00 DEL TRIBUNAL ADMINISTRATIVO DE ATLANTICO</t>
  </si>
  <si>
    <t>ELECTRIFICADORA DEL CARIBE S.A. E.S.P.</t>
  </si>
  <si>
    <t>RESOLUCIÓN SSPD-20158200243865 2015-12-09/RESOLUCIÓN SSPD-20158200105405 2015-07-14</t>
  </si>
  <si>
    <t>ILEGALIDAD DEL ACTO ADMINISTRATIVO QUE IMPONE SANCION A EMPRESA PRESTADORA DE SERVICIOS PUBLICOS DOMICILIARIOS POR VIOLACION AL ESTATUTO DEL CONSUMIDOR</t>
  </si>
  <si>
    <t>OPERACION EKOGUI</t>
  </si>
  <si>
    <t>D</t>
  </si>
  <si>
    <t>GRACE DAYANA MANJARRES GONZALEZ</t>
  </si>
  <si>
    <t>FAVORABLE</t>
  </si>
  <si>
    <t>JESUS ENRIQUE HERNANDEZ GAMEZ</t>
  </si>
  <si>
    <t>DIRECCION TERRITORIAL NORTE 1.	LA ENTIDAD DEMANDADA ; PROFIRIÓ SANCIÓN EN CONTRA DE LA PARTE DEMANDANTE POR PRESUNTA VIOLACIÓN AL ARTÍCULO 158 DE LA LEY 142 DE 1994. 2.	LA PARTE DEMANDANTE MANIFIESTA QUE LA ENTIDAD DENTRO DE LA INVESTIGACIÓN QUE ADELANTÓ EN CONTRA DE LA PARTE DEMANDANTE, ENCONTRÓ PROBADA LA VIOLACIÓN AL 158 DE LA LEY 142 DE 1994, DADO QUE AL NO DIO RESPUESTA OPORTUNA A LA PETICIONARIA, CONFIGURÁNDOSE SUPUESTAMENTE EL SILENCIO ADMINISTRATIVO POSITIVO. 3.	LA PARTE DEMANDANTE CONSIDERAQUE HA SUFRIDO PERJUICIOS, PRODUCTO DE LA DECISIÓN ADOPTADA POR LA ENTIDAD, DEBIDO A QUE DICHA DECISIÓN SE ADOPTÓ CON VIOLACIONES AL DEBIDO PROCESO YA QUE NO SE TUVIERON EN CUENTA LAS PRUEBAS APORTADAS POR LA PARTE DEMANDANTE.</t>
  </si>
  <si>
    <t>ATLANTICO-SOLEDAD</t>
  </si>
  <si>
    <t>Las pretensiones declarativas no han sido reportadas para este proceso</t>
  </si>
  <si>
    <t>68679333300120150041600</t>
  </si>
  <si>
    <t>SENTENCIA</t>
  </si>
  <si>
    <t>JUZGADO 01 ADMINISTRATIVO ORAL DE SAN GIL</t>
  </si>
  <si>
    <t>MARCO ANTONIO VELASQUEZ</t>
  </si>
  <si>
    <t>91073302/MARCO ANTONIO VELASQUEZ</t>
  </si>
  <si>
    <t>VIOLACION O AMENAZA AL GOCE DE UN AMBIENTE SANO</t>
  </si>
  <si>
    <t>SI</t>
  </si>
  <si>
    <t>JOHANA PATRICIA SOLANO SOLANO</t>
  </si>
  <si>
    <t xml:space="preserve">EL SIGUIENTE ES U RESUMEN DE LOS HECHOS. DE ACUERDO CON LO MANIFESTADO POR EL ACTOR POPULAR EN SU DEMANDA, LOS HECHOS EN SU CONJUNTO  SE SUSCRIBEN A UNA SITUACIÓNDE INFRAESTRUCTURA DE LA POSTERÍA QUE SOSTIENE EL CABLEADO QUE CONDUCE LA LUZ ELÉCTRICA EN EL MUNICIPIO DE SAN GIL-SANTANDER, SEGÚN EL ACTOR SE ESTÁ VIOLANDO UNA SENTENCIA DEL TRIBUNAL DE SANTANDER DONDE SE PRESERVA EL CENTRO HISTÓRICO DEL MUNICIPIO, MANIFIESTA QUE LA POSTERÍA EN MENCIÓN ADEMÁS DE ENTORPECER EL TRÁFICO PEATONAL PONIENDO EN RIESGO LA VIDA DE ESTOS, HACE MELLA EN EL ASPECTO ÉTICO Y FÍSICO DEL CENTRO DEL MUNICIPIO.  ALEGA ADEMÁS EL DEMANDANTE QUE HA PUESTO EN CONOCIMIENTO DE LA ADMINISTRACIÓN MUNICIPAL TAL SITUACIÓN MEDIANTE ESCRITOS A LOS CUALES NO SE LE HA PRESTADO LA ATENCIÓN DEBIDA, HACE MENCIÓN AL DECRETO 1504 DE 1998 Y SEÑALA LA COMPETENCIA Y OBLIGACIÓN DEL MUNICIPIO DE SAN GIL DE REALIZAR Y MANTENER LAS VÍAS PÚBLICAS EN EXCELENTE ESTADO.  DE LO EXPUESTO EN EL ACÁPITE DE LOS HECHOS ASÍ COMO EN EL DE LAS PRETENSIONES DE LA DEMANDA, PODEMOS COLEGIR QUE ESTAMOS ANTE LA PRESENCIA DE UNA OMISIÓN POR PARTE DEL MUNICIPIO DE SAN GIL-SANTANDER DE GESTIONAR ANTE LA ELECTRIFICADORA DE SANTANDER, SE REALICEN LAS OBRAS NECESARIAS PARA MITIGAR LA PROBLEMÁTICA ESTABLECIDA POR EL ACTOR EN SU DEMANDA.  </t>
  </si>
  <si>
    <t>SANTANDER-SAN GIL</t>
  </si>
  <si>
    <t>05001333303520160048500</t>
  </si>
  <si>
    <t>AUTO QUE RESUELVE ACLARACION, CORRECCION O ADICION DE SENTENCIA</t>
  </si>
  <si>
    <t>JUZGADO 35 ADMINISTRATIVO ORAL DE MEDELLIN</t>
  </si>
  <si>
    <t>EMPRESAS PUBLICAS DE MEDELLIN</t>
  </si>
  <si>
    <t xml:space="preserve">8909039395/GASEOSAS POSADA TOBON S.A </t>
  </si>
  <si>
    <t>RESOLUCIÓN 20168300011845 2016-04-27</t>
  </si>
  <si>
    <t>ILEGALIDAD DEL ACTO ADMINISTRATIVO QUE IMPONE SANCION EN EJERCICIO DEL CONTROL FISCAL</t>
  </si>
  <si>
    <t>PAOLA CRISTINA ZULUAGA ARBOLEDA</t>
  </si>
  <si>
    <t>ALTO</t>
  </si>
  <si>
    <t>ALTA</t>
  </si>
  <si>
    <t>PROVISION CONTABLE</t>
  </si>
  <si>
    <t>DESFAVORABLE</t>
  </si>
  <si>
    <t>SANDRA LILIANA PEREZ HENAO</t>
  </si>
  <si>
    <t>EN CONCRETO</t>
  </si>
  <si>
    <t>Declara la nulidad del acto administrativo demandado</t>
  </si>
  <si>
    <t>TERRITORIAL OCCIDENTE EL REPRESENTANTE LEGAL DE POSTOBON S.A., SOLICITÓ A EPM LA REVISIÓN Y CORRECCIÓN DE LA FACTURA DE COBRO DE SANEAMIENTO Y ALCANTARILLADO DEL MES DE OCTUBRE DE 2015, POR CONSIDERAR QUE EPM AL FACTURAR ALCANTARILLADO NO ATIENDE NINGÚN SISTEMA DE MEDICIÓN DE CONSUMO DE ALCANTARILLADO NI NINGÚN SISTEMA DE AFORO. EPM DA RESPUESTA A LA SOLICITUD HECHA POR POSTOBON S.A., INDICÁNDOLE NO ACCEDER A SUS PRETENSIONES. POSTOBON INTERPONE ANTE EPM LOS RECURSOS DE REPOSICIÓN Y APELACIÓN. EPM RESUELVE EL RECURSO DE REPOSICIÓN CONFIRMANDO LA DECISIÓN DE NO ACCEDER A LO SOLICITADO Y CONCEDE EL RECURSO DE APELACIÓN ANTE LA SUPERINTENDENCIA DE SERVICIOS PÚBLICOS DOMICILIARIOS, LA CUAL MEDIANTE RESOLUCIÓN SSPD 20168300011845 DEL 27 DE ABRIL DE 2016, DISPONE LA RELIQUIDACIÓN DE LA FACTURA DEL MES DE OCTUBRE CON BASE EN LA DIFERENCIA DE LECTURAS QUE REGISTRA EL MEDIDOR DE ALCANTARILLADO (ULTRASÓNICO) Y EL AFORO DE VERTIMIENTOS QUE SE VENÍA APLICANDO. EL ACTO ADMINISTRATIVO FUE EXPEDIDO POR LA TERRITORIAL OCCIDENTE</t>
  </si>
  <si>
    <t>ANTIOQUIA-BELLO</t>
  </si>
  <si>
    <t>05001333301420160083400</t>
  </si>
  <si>
    <t>AL DESPACHO PARA SENTENCIA</t>
  </si>
  <si>
    <t>JUZGADO 14 ADMINISTRATIVO ORAL DE MEDELLIN</t>
  </si>
  <si>
    <t xml:space="preserve">890900161/PRODUCTOS FAMILIA SA </t>
  </si>
  <si>
    <t>RESOLUCIÓN 20168300025695 2016-08-10</t>
  </si>
  <si>
    <t>ILEGALIDAD DEL ACTO ADMINISTRATIVO QUE RESUELVE SOBRE LA RELIQUIDACION DE VALORES CONTENIDOS EN UNA FACTURA DE SERVICIOS PUBLICOS DOMICILIARIOS</t>
  </si>
  <si>
    <t>VERTIMIENTOS</t>
  </si>
  <si>
    <t>NORALBA SOTO GIRALDO</t>
  </si>
  <si>
    <t>MEDIO ALTO</t>
  </si>
  <si>
    <t>DIRECCION TERRITORIAL DE OCCIDENTE 1. EL SEÑOR JUAN FELIPE HOYOS BOTERO, ACTUANDO EN CALIDAD DE REPRESENTANTE LEGAL DE LA SOCIEDAD PRODUCTOS FAMILIA S.A ELEVÓ ANTE EMPRESAS PÚBLICAS DE MEDELLÍN, RECLAMACIÓN POR CONSUMO DE ALCANTARILLADO DE LA FACTURA CON REFERENTE DE PAGO 486466007-71 CORRESPONDIENTE AL MES DE FEBRERO DE 2016 (DICIEMBRE 13 DE 2015 AL 13 DE ENERO DE 2016), CONTRATO 4682307, SOLICITANDO QUE EN LA FACTURA DEL MES SIGUIENTE, SE LE DESCONTARA EL VALOR PAGADO EN EXCESO, TODA VEZ QUE DICHO PAGO SE REALIZÓ ÚNICAMENTE CON EL FIN DE EVITAR LA SUSPENSIÓN DEL SERVICIO Y LA GENERACIÓN DE INTERESES DE MORA. TAMBIÉN SOLICITA QUE EN ADELANTE LA MEDICIÓN DE VERTIMIENTO SE HAGA SEGÚN EL AFORO CON EL QUE CUENTA FAMILIA SA Y NO CON RELACIÓN AL CONSUMO DE ACUEDUCTO. 2. EL 31 DE MARZO DE 2016, CON LA CARTA RADICADA NO. 0156SE- 201630041927 SE DIO RESPUESTA A LA SOLICITUD PRESENTADA POR EL REPRESENTANTE LEGAL DE LA SOCIEDAD PRODUCTOS FAMILIA S.A., INDICÁNDOLE QUE SE NO ACCEDÍA A LAS PETICIONES DEL RECLAMO CORRESPONDIENTE AL MES DE FEBRERO DE 2016 SUSCRIPCIÓN 4682307, NI A QUE LA MEDICIÓN DE LOS VERTIMIENTOS FUERA, DE AHORA EN ADELANTE, SEGÚN EL AFORO CON EL QUE CUENTA PRODUCTOS FAMILIA S.A. Y NO CON RELACIÓN AL CONSUMO DE ACUEDUCTO. 3. EL 31 DE MARZO DE 2016, SE ENVIÓ CITACIÓN PARA NOTIFICACIÓN PERSONAL DE LA COMUNICACIÓN.DESCRITA EN EL NUMERAL ANTERIOR, A TRAVÉS DE LA EMPRESA DE CORREO POSTAL SERVIENTREGA, CON EL NÚMERO DE GUÍA 260858199, SIENDO ENTREGADA EL 04 DE ABRIL DE 2016. AL NO COMPARECER A NOTIFICARSE DE MANERA PERSONAL EL REPRESENTADO LEGAL DE LA SOCIEDAD PRODUCTOS FAMILIA S.A., EL 11 DE ABRIL DE 2016 SE ENVIÓ NOTIFICACIÓN POR AVISO, A TRAVÉS DE LA MISMA EMPRESA DE CORREO POSTAL, CON EL NÚMERO DE GUÍA 260862807, SIENDO ENTREGADA EL 12 DE ABRIL DE 2016. 4.CON RADICADO 201620067698 DE 15 DE ABRIL DE 2016, SE RECIBE EN EPM ESCRITO DE PRODUCTOS FAMILIA S.A. CUYO ASUNTO ES RECURSO DE REPOSICIÓN Y EN SUBSIDIO APELACIÓN CONTRA LA DECISIÓN 0156SE-201630041927  5. EL 20 DE ABRIL DE 2016 MEDIANTE RADICADO 0156SE-201630052771 EPM DESATÓ EL RECURSO DE REPOSICIÓN INTERPUESTOS POR PRODUCTOS FAMILIA S.A. CUYA RESPUESTA FUE LA DE CONFIRMAR LA DECISIÓN 6. LA SUPERINTENDENCIA DE SERVICIOS PÚBLICOS DOMICILIARIOS, A TRAVÉS DEL DIRECTOR TERRITORIAL DE OCCIDENTE, PROFIERE LA RESOLUCIÓN NO. SSPD 20168300025695 DEL 1.0 DE AGOSTO DE 2016 TRÁMITE ADMINISTRATIVO 2016830390102352E., EN LA QUE DECIDE MODIFICAR LA DECISIÓN 0156SE- 201630041927 DE 31 DE MARZO DE 2016, PROFERIDA POR LAS EMPRESAS PUBLICAS DE MEDELLÍN E.S.P., DISPONIENDO LA RELIQUIDACIÓN DE LA FACTURA DEL PERIODO DE 13 DE DICIEMBRE DE 2015 AL 13 DE ENERO DE 2016, CORRESPONDIENTE AL MES DE FEBRERO DE 2016, CON BASE EN LA DIFERENCIA DE LECTURAS QUE REGISTRA EL MEDIDOR DE ALCANTARILLADO Y EL AFORO DE VERTIMIENTOS QUE SE VENÍA APLICANDO 7.CONSIDERA LA DEMANDANTE QUE TODAS LAS DECISIONES TOMADAS POR LA SSPD, TAL COMO SE SUSTENTA EN LOS FUNDAMENTOS JURÍDICOS, NO SE ENCUENTRAN AJUSTADAS A DERECHO, Y VIOLAN LO DISPUESTO EN LA REGULACIÓN VIGENTE AL IMPONER UNA INTERPRETACIÓN DE LA REGULACIÓN NORMATIVA QUE DIFIERE DE LO SEÑALADO POR LA CRA, TODA VEZ QUE ESTA ENTIDAD REGULÓ LO SEÑALADO EN EL ARTÍCULO 146 DE LA LEY 142 DE 1994, AL DEFINIR QUE EL CONSUMO DEL SERVICIO DE ALCANTARILLADO SE MIDE CON BASE EN EL SERVICIO DE ACUEDUCTO, Y NO HA REGULADO LOS CASOS EXCEPCIONALES QUE AMERITAN LA MEDICIÓN DE VERTIMIENTOS NI LA MANERA COMO SE DEBE CALCULAR LA TARIFA DEL SERVICIO CUANDO ELLO OCURRA.</t>
  </si>
  <si>
    <t>ANTIOQUIA-MEDELLIN</t>
  </si>
  <si>
    <t>SE SOLICITA LA NULIDAD DE LOS ACTOS DEMANDADOS, Y LA DEVOLUCION DE LOS VALORES NO FACTURADOS POR LA DECISION DE LA SSPD, DEBIDAMENTE INDEXADOS</t>
  </si>
  <si>
    <t>73001233300220180026600</t>
  </si>
  <si>
    <t>SEGUNDA INSTANCIA</t>
  </si>
  <si>
    <t>AUTO QUE DA TRAMITE</t>
  </si>
  <si>
    <t>DESPACHO 02 DEL TRIBUNAL ADMINISTRATIVO ORAL DE TOLIMA</t>
  </si>
  <si>
    <t>DESPACHO 00 DE LA SECCION PRIMERA DEL CONSEJO DE ESTADO</t>
  </si>
  <si>
    <t xml:space="preserve">SERVICIOS PÚBLICOS INGENIERIA Y GAS  SERVINGAS SA ESD </t>
  </si>
  <si>
    <t xml:space="preserve">8090126994/SERVICIOS PÚBLICOS INGENIERIA Y GAS  SERVINGAS SA ESD </t>
  </si>
  <si>
    <t>RESOLUCIÓN 20172400078005 2017-05-15</t>
  </si>
  <si>
    <t>ILEGALIDAD DEL ACTO ADMINISTRATIVO QUE IMPONE SANCIONES DERIVADAS DE LA FACULTAD DE INSPECCION, VIGILANCIA Y CONTROL</t>
  </si>
  <si>
    <t>DIANA MARCELA RINCON ANDRADE</t>
  </si>
  <si>
    <t>MEDIO BAJO</t>
  </si>
  <si>
    <t>MEDIA</t>
  </si>
  <si>
    <t>CUENTAS DE ORDEN</t>
  </si>
  <si>
    <t>JOSE ANDRES ROJAS VILLA</t>
  </si>
  <si>
    <t xml:space="preserve">1. LA EMPRESA CONVOCANTE SOLICITA LA NULIDAD DE LAS RESOLUCIONES N SPD20172400078005 DEL 15 DE MAYO DEL  2017 Y SSPD-20172000209625 DEL 25 DE OCTUBRE DEL 2017. 2. MEDIANTE LA RESOLUCIÓN NO SPD20172400078005 DEL 15 DE MAYO DEL 2017, LA ENTIDAD CONVOCADA SANCIONÓ A LA EMPRESA CONVOCANTE CON MULTA POR NO HABER RESUELTO OPORTUNAMENTE UNA PETICIÓN ELEVADA POR UN USUARIO. 3. LA EMPRESA CONVOCANTE INTERPUSO RECURSO CONTRA LA ANTERIOR DECISIÓN. 4. A TRAVÉS DE LA RESOLUCIÓN SSPD-20172000209625 DEL 25 DE OCTUBRE DEL 2017, LA ENTIDAD CONVOCADA RESOLVIÓ  NEGATIVAMENTE EL RECURSO. 5. LA PARTE CONVOCANTE SOLICITA A TÍTULO DE RESTABLECIMIENTO SE DECLARE NO ESTÁ OBLIGADA A PAGAR LA MULTA IMPUESTA MEDIANTE EL ACTO ADMINISTRATIVO DEMANDADO. </t>
  </si>
  <si>
    <t>TOLIMA-IBAGUE</t>
  </si>
  <si>
    <t>08001333300120180031300</t>
  </si>
  <si>
    <t>MARCELA TAMAYO ARANGO</t>
  </si>
  <si>
    <t>PRUEBAS</t>
  </si>
  <si>
    <t>AUTO DE APERTURA, DECRETO Y PRACTICA DE PRUEBAS</t>
  </si>
  <si>
    <t>JUZGADO 01 ADMINISTRATIVO ORAL DE BARRANQUILLA</t>
  </si>
  <si>
    <t>RESOLUCIÓN 20168200370925 2016-12-19/RESOLUCIÓN 20168200115135 2016-06-29</t>
  </si>
  <si>
    <t>DIRECCION TERRITORIAL NORTE- DIRECCION  1. LA EMPRESA ACCIONANTE SOLICITA LA NULIDAD DE LAS RESOLUCIONES SSPD-20168200115135 DEL 29 DE JUNIO DEL 2016 Y SSPD 20168200370925 DEL 19 DE DICIEMBRE DEL 2016.   2. MEDIANTE LA RESOLUCIÓN  SSPD-20168200115135 DEL 29 DE JUNIO DEL 2016  , LA ENTIDAD ACCIONADA  SANCIONÓ A LA EMPRESA ACCIONANTE CON MULTA POR NO HABER RESUELTO OPORTUNAMENTE UNA PETICIÓN ELEVADA POR UN USUARIO. 3. LA EMPRESA ACCIONANTE  INTERPUSO RECURSO CONTRA LA ANTERIOR DECISIÓN. 4. A TRAVÉS DE LA RESOLUCIÓN SSPD 20168200370925 DEL 19 DE DICIEMBRE DEL 2016, LA ENTIDAD ACCIONADA RESOLVIÓ NEGATIVAMENTE EL RECURSO. 5. LA PARTE ACCIONANTE SOLICITA A TÍTULO DE RESTABLECIMIENTO SE DECLARE NO ESTÁ OBLIGADA A PAGAR LA MULTA IMPUESTA MEDIANTE EL ACTO ADMINISTRATIVO DEMANDADO.</t>
  </si>
  <si>
    <t>ATLANTICO-BARRANQUILLA</t>
  </si>
  <si>
    <t>47001333300220170024600</t>
  </si>
  <si>
    <t>LUZ MARTA RUTH SILVA MARTINEZ</t>
  </si>
  <si>
    <t>PRESENTACION DEL RECURSO ORDINARIO</t>
  </si>
  <si>
    <t>JUZGADO 02 ADMINISTRATIVO ORAL DE SANTA MARTA</t>
  </si>
  <si>
    <t>JUZGADO 11 ADMINISTRATIVO ORAL DE SANTA MARTA</t>
  </si>
  <si>
    <t>RESOLUCIÓN 20168200343035 2016-12-13/RESOLUCIÓN 20168200109315 2016-06-24</t>
  </si>
  <si>
    <t>ARLETH PATRICIA CEBALLOS PAREJO</t>
  </si>
  <si>
    <t>Declarar la nulidad parcial de los Resolución SSPD20168200109315 del 24 de junio de 2016  y Resolución SSPD20168200343035 del 13 de diciembre de 2016</t>
  </si>
  <si>
    <t xml:space="preserve">1. ACTOS ADMINISTRATIVOS DEMANDADOS: LA RESOLUCIÓN SSPD 20168200109315 Y LA RESOLUCIÓN NÚMERO 20168200343035. 2. MEDIANTE LA RESOLUCIÓN SSPD 20168200109315, LA ENTIDAD DEMANDADA IMPUSO SANCIÓN PECUNIARIA A LA ENTIDAD DEMANDANTE, POR HABER PERMITIDO SE CONFIGURASE SILENCIO ADMINISTRATIVO POSITIVO EN UNA DE LAS RECLAMACIONES PRESENTADA POR LOS USUARIOS. 3. DICHA DECISIÓN FUE CONFIRMADA MEDIANTE LA RESOLUCIÓN NÚMERO 20168200343035, PROFERIDA POR LA PARTE DEMANDADA. 4. LA PARTE DEMANDANTE SOLICITA A TÍTULO DE RESTABLECIMIENTO DEL DERECHO SE DECLARE QUE NO ESTÁ OBLIGADA A PAGAR LA SUMA POR CONCEPTO DE SANCIÓN. </t>
  </si>
  <si>
    <t>MAGDALENA-SANTA MARTA</t>
  </si>
  <si>
    <t>47001333300420180016000</t>
  </si>
  <si>
    <t>SUSPENSION DEL PROCESO</t>
  </si>
  <si>
    <t>JUZGADO 04 ADMINISTRATIVO ORAL DE SANTA MARTA</t>
  </si>
  <si>
    <t>JUZGADO 04 ADMINISTRATIVO DE SANTA MARTA</t>
  </si>
  <si>
    <t>RESOLUCIÓN 20178000214895 2017-11-02/RESOLUCIÓN 20178000063585 2017-04-21</t>
  </si>
  <si>
    <t>WALTER CELIN HERNANDEZ GACHAM</t>
  </si>
  <si>
    <t>KEVIN JOSE GOMEZ CAMARGO</t>
  </si>
  <si>
    <t xml:space="preserve">1. LA EMPRESA DEMANDANTE SOLICITA LA NULIDAD DE LAS RESOLUCIONES SSPD-20178000063585 DEL 21 DE ABRIL DEL 2017 Y 20178000214895 DEL 02 DE NOVIEMBRE DEL 2017, PROFERIDAS POR LA SUPERINTENDENCIA DE SERVICIOS PÚBLICOS DOMICILIARIOS. 2. MEDIANTE LA RESOLUCIÓN SSPD 20178000063585, LA ENTIDAD DEMANDADA SANCIONÓ A LA EMPRESA DEMANDANTE CON MULTA, POR NO HABER RESUELTO OPORTUNAMENTE UNA PETICIÓN ELEVADA POR UN USUARIO. 3. LA EMPRESA DEMANDANTE INTERPUSO RECURSO CONTRA LA ANTERIOR DECISIÓN. 4. A TRAVÉS DE LA RESOLUCIÓN SSPD 20178000214895, LA ENTIDAD DEMANDADA RESOLVIÓ NEGATIVAMENTE EL RECURSO. 5.  LA PARTE DEMANDANTE SOLICITA A TÍTULO DE RESTABLECIMIENTO SE DECLARE NO ESTÁ OBLIGADA A PAGAR LA MULTA IMPUESTA MEDIANTE EL ACTO ADMINISTRATIVO DEMANDADO.  </t>
  </si>
  <si>
    <t>47001333300320180029500</t>
  </si>
  <si>
    <t>JUZGADO 03 ADMINISTRATIVO ORAL DE SANTA MARTA</t>
  </si>
  <si>
    <t>JUZGADO 03 ADMINISTRATIVO DE SANTA MARTA</t>
  </si>
  <si>
    <t>RESOLUCIÓN 20178000235805 2017-12-04/RESOLUCIÓN 20178000169685 2017-09-26</t>
  </si>
  <si>
    <t>MARTHA LUCIA MOGOLLÓN SAKER</t>
  </si>
  <si>
    <t>EN ABSTRACTO</t>
  </si>
  <si>
    <t>DECLARA LA NULIDAD DEL ARTICULO 1 DE LA RESOLUCION SANCION Y DE LA QUE CONFIRMA, Y A TITULO DE RESTABLECIMIENTO DECLARA QUE ELECTRICARIBE NO ESTA OBLIGADO A PAGAR LA MULTA IMPUESTA</t>
  </si>
  <si>
    <t>DIRECCION TERRITORIAL NORTE/DIRECCION: 1. LOS ACTOS ADMINISTRATIVOS DEMANDADOS SON LA RESOLUCIÓN SSPD-20178000169685 DEL 26 DE SEPTIEMBRE DEL 2017, CONFIRMADA POR LA RESOLUCIÓN SSPD-20178000235805 DEL 04 DE DICIEMBRE DEL 2017. 2. LA ENTIDAD DEMANDADA, A TRAVÉS DE LA RESOLUCIÓN SSPD-20178000169685 DEL 26 DE SEPTIEMBRE DEL 2017, CONFIRMADA POR LA RESOLUCIÓN SSPD-20178000235805 DEL 04 DE DICIEMBRE DEL 2017, IMPUSO SANCIÓN A LA PARTE DEMANDANTE, EN VIRTUD DE LA DENUNCIA PRESENTADA POR UNO DE LOS USUARIOS, TODA VEZ QUE LA DEMANDANTE,  OMITIÓ DAR AVISO CON EL FIN DE NOTIFICAR AL USUARIO QUEJOSO DE LA RESPUESTA DADA A SU RECLAMACIÓN.  3. LA PARTE DEMANDANTE SOLICITA LA LA NULIDAD DE LOS ACTOS ADMINISTRATIVOS DEMANDADO Y A TÍTULO DE RESTABLECIMIENTO DEL DERECHO, SE DECLARE QUE ELECTRICARIBE, NO ESTÁ OBLIGADA A PAGAR LA SANCIÓN IMPUESTA MEDIANTE LAS RESOLUCIONES MENCIONADAS.</t>
  </si>
  <si>
    <t>QUE SE DECLARE LA NULIDAD DE SANCION ECONOMICA CONTENIDA EN LOS ACTOS ADMINISTRATIVOS IMPUGNADOS</t>
  </si>
  <si>
    <t>08001333301420180019300</t>
  </si>
  <si>
    <t>STEFAN VAZIL IVAN IVANOFF FONTALVO</t>
  </si>
  <si>
    <t>REPARACION DIRECTA</t>
  </si>
  <si>
    <t>JUZGADO 14 ADMINISTRATIVO ORAL DE BARRANQUILLA</t>
  </si>
  <si>
    <t>JUZGADO 10 ADMINISTRATIVO DE CARTAGENA</t>
  </si>
  <si>
    <t>WILDER NORIEGA MORENO</t>
  </si>
  <si>
    <t>72018613/WILDER NORIEGA MORENO</t>
  </si>
  <si>
    <t>1193564251/JORGE IVAN NORIEGA BARRIOS</t>
  </si>
  <si>
    <t>DAÑOS A BIENES POR CONDUCCION DE ENERGIA ELECTRICA</t>
  </si>
  <si>
    <t>FABIO ANDRES SALGADO CASTRO</t>
  </si>
  <si>
    <t>SANTIAGO JOSÉ VERGARA VILLAMIZAR</t>
  </si>
  <si>
    <t>LA DEMANDA BUSCA LA REPARACION DIRECTA DE LOS DEMANDADOS POR LOS DAÑOS Y PERJUICIOS SUFRIDOS POR LAS LESIONES PRODUCTOS DE LA ELECTROCUCION EN PERSONA MENOR, AL RECIBIR DESCARGA ELECTRICA CON GUAYA  DE SOPORTE ELECTRIFICADA, CAUSANDO AFECTACION A LA SALUD, HECHOS OCURRIDOS EL 29 DE OCTUBRE DE 2016 EN EL MUNICIPIO DE BARANO-ATLANTICO</t>
  </si>
  <si>
    <t>ATLANTICO-BARANOA</t>
  </si>
  <si>
    <t>70001333300520170036400</t>
  </si>
  <si>
    <t>PRESENTACION DE INCIDENTE</t>
  </si>
  <si>
    <t>JUZGADO 05 ADMINISTRATIVO ORAL DE SINCELEJO</t>
  </si>
  <si>
    <t>JUZGADO 05 ADMINISTRATIVO DE SINCELEJO</t>
  </si>
  <si>
    <t>RESOLUCIÓN 20178000113925 2023-04-11/RESOLUCIÓN 20178000061975 2017-04-20</t>
  </si>
  <si>
    <t>TRINIDAD JOSE LOPEZ PEÑA</t>
  </si>
  <si>
    <t>DIRECORA GENERAL TERRITORIAL  SEÑALA EL DEMANDANTE QUE LOS ACTOS ADMINISTRATIVOS DEMANDADO SON NULOS PORQUE: 1. EL ARTÍCULO 158 DE LA LEY 142 DE 1994 ÚNICAMENTE SANCIONA CON SILENCIO POSITIVO LA OMISIÓN DE LA EMPRESA DE CONTESTAR LA PETICIÓN DE LA USUARIA DENTRO DEL PLAZO DE 15 DÍAS. ELECTRICARIBE S.A. CONTESTÓ ANTES DE LOS 15 DÍAS QUE TENÍA PARA DAR RESPUESTA SOLICITA ENTONCES QUE SE DECLARE LA NULIDAD DE LA SANCIÓN IMPUESTA A TÍTULO DE RESTABLECIMIENTO SE DECLARE QUE ELECTRICARIBE NO ESTÁ OBLIGADA A PAGAR EL VALOR DE LA SANCIÓN IMPUESTA</t>
  </si>
  <si>
    <t>SUCRE-SINCELEJO</t>
  </si>
  <si>
    <t>Demanda de ELECTRICARIBE S.A E.S.P. por el medio de control de Nulidad y Restablecimiento del Derecho en contra en contra de la Superintendencia de Servicios Públicos Domiciliarios Que se declare la nulidad de la sanción impuesta mediante el artículo 1 de la Resolución SSPD-20178000061975  Que se declare la nulidad de la sanción confirmada mediante la resolución SSPD 20178000113925 únicamente en cuanto confirman la sanción impuesta mediante la Resolución SSPD-20178000061975   Que a título de restablecimiento del derecho se declare que ELECTRICARIBE no está obligada a pagar el valor de la sanción impuesta mediante las resoluciones mencionadas en los dos numerales anteriores</t>
  </si>
  <si>
    <t>13001333300520190001100</t>
  </si>
  <si>
    <t>PRESENTACION DE ALEGATOS DE CONCLUSION</t>
  </si>
  <si>
    <t>JUZGADO 05 ADMINISTRATIVO ORAL DE CARTAGENA</t>
  </si>
  <si>
    <t>RESOLUCIÓN 20188000070045 2018-06-01/RESOLUCIÓN 20178000209585 2017-10-25</t>
  </si>
  <si>
    <t>DIRECCION TERRITORIAL NORTE  1. La entidad demandada, a través de la resolución resolución SSPD-2017800020958 del 25 de octubre de 2017, confirmada por la Resolucion SSPD-20188000070045 de junio de 2018, impuso sanción a la parte demandante, en virtud de la denuncia presentada por uno de los usuarios. 2. SE CONFIGURA SILENCIO ADMINISTRATIVO POSITIVO EN LOS TÉRMINOS DE LA LEY 142 DE 1994 QUE REGULA LA PRESTACIÓN DE LOS SERVICIOS PÚBLICOS DOMICILIARIOS.</t>
  </si>
  <si>
    <t>SE DECLARE LA NULIDAD DE LAS RESOLUCIONES SSPD SSPD-2017800020958 del 25 de octubre de 2017 y SSPD-20188000070045 de 01 junio de 2018. A TÍTULO DE RESTABLECIMIENTO, SE DECLARE QUE ELECTRICARIBE SA ESP NO ESTÁ OBLIGADA A PAGAR EL VALOR DE LA SANCIÓN IMPUESTA POR ESTAS RESOLUCIONES.</t>
  </si>
  <si>
    <t>13001333301420180020100</t>
  </si>
  <si>
    <t>JUZGADO 14 ADMINISTRATIVO ORAL DE CARTAGENA</t>
  </si>
  <si>
    <t>RESOLUCIÓN 20188000013845 2018-02-20/RESOLUCIÓN 20178000161215 2017-09-09</t>
  </si>
  <si>
    <t>DIRECCION TERRITORIA NORTE  LA ENTIDAD DEMANDADA, A TRAVÉS DE LA RESOLUCIÓN SSPD-20178000161215 DEL 19 DE SEPTIEMBRE DE 2017 CONFIRMADA POR LA RESOLUCIÓN SSPD-2018800013845 DEL 20 DE FEBRERO DE 2018 IMPUSO SANCIÓN A LA PARTE DEMANDANTE, EN VIRTUD DE LA DENUNCIA PRESENTADA POR UNO DE LOS USUARIOS 3. SE CONFIGURA SILENCIO ADMINISTRATIVO POSITIVO EN LOS TÉRMINOS DE LA LEY 142 DE 1994 QUE REGULA LA PRESTACIÓN DE LOS SERVICIOS PÚBLICOS DOMICILIARIOS</t>
  </si>
  <si>
    <t>SE DECLARE LA NULIDAD DE LAS RESOLUCIONES SSPD -20178000161215 DEL 19 DE SEPTIEMBRE DE 2017 CONFIRMADA POR LA RESOLUCIÓN SSPD-2018800013845 DEL 20 DE FEBRERO DE 2018  A TÍTULO DE RESTABLECIMIENTO, SE DECLARE QUE ELECTRICARIBE SA ESP NO ESTÁ OBLIGADA A PAGAR EL VALOR DE LA SANCIÓN IMPUESTA POR ESTAS RESOLUCIONES</t>
  </si>
  <si>
    <t>13001333301420180017600</t>
  </si>
  <si>
    <t>RESOLUCIÓN 20178000251665 2017-12-20/RESOLUCIÓN 20178000171415 2017-09-27</t>
  </si>
  <si>
    <t>DIRECCION TERRITORIAL NORTE  LA ENTIDAD DEMANDADA, A TRAVÉS DE LA RESOLUCIÓN SSPD-20178000171415 DEL 27 DE SEPTIEMBRE DE 2017, CONFIRMADA POR LA RESOLUCIÓN SSPD-20178000251665 DEL 20 DE DICIEMBRE DE DEL 2017, IMPUSO SANCIÓN A LA PARTE DEMANDANTE, EN VIRTUD DE LA DENUNCIA PRESENTADA POR UNO DE LOS USUARIOS  SE CONFIGURA SILENCIO ADMINISTRATIVO POSITIVO EN LOS TÉRMINOS DE LA LEY 142 DE 1994 QUE REGULA LA PRESTACIÓN DE LOS SERVICIOS PÚBLICOS DOMICILIARIOS</t>
  </si>
  <si>
    <t>SE DECLARE LA NULIDAD DE LAS RESOLUCIONES  SSPD-20178000171415 DEL 27 DE SEPTIEMBRE DE 2017 Y  LA RESOLUCIÓN SSPD-20178000251665 DEL 20 DE DICIEMBRE DE DEL 2017 A TÍTULO DE RESTABLECIMIENTO, SE DECLARE QUE ELECTRICARIBE SA ESP NO ESTÁ OBLIGADA A PAGAR EL VALOR DE LA SANCIÓN IMPUESTA POR ESTAS RESOLUCIONES</t>
  </si>
  <si>
    <t>13001333300120190005200</t>
  </si>
  <si>
    <t>JUZGADO 01 ADMINISTRATIVO ORAL DE CARTAGENA</t>
  </si>
  <si>
    <t>DESPACHO 00 DEL TRIBUNAL ADMINISTRATIVO DE BOLIVAR</t>
  </si>
  <si>
    <t>RESOLUCIÓN 20188000094295 2018-07-17/RESOLUCIÓN 20178000195995 2017-10-10</t>
  </si>
  <si>
    <t>ESTHER MARIA MEZA CAMERA</t>
  </si>
  <si>
    <t>DIRECCION TERRITORIAL NORTE  1.LA ENTIDAD DEMANDADA, A TRAVÉS DE LA RESOLUCIÓN SSPD-20178000195995 DEL 09 DE OCTUBRE DEL 2017, CONFIRMADA POR LA RESOLUCIÓN SSPD-20188000094295 DEL 18 DE JULIO DEL 2018, IMPUSO SANCIÓN A LA PARTE DEMANDANTE, EN VIRTUD DE LA DENUNCIA PRESENTADA POR UNO DE LOS USUARIOS 3. SE CONFIGURA SILENCIO ADMINISTRATIVO POSITIVO EN LOS TÉRMINOS DE LA LEY 142 DE 1994 QUE REGULA LA PRESTACIÓN DE LOS SERVICIOS PÚBLICOS DOMICILIARIOS</t>
  </si>
  <si>
    <t>SE DECLARE LA NULIDAD DE LAS RESOLUCIONES SSPD 20178000195995 DEL 09 DE OCTUBRE DEL 2017 Y SSPD 20188000094295 DEL 18 DE JULIO DEL 2018.  A TÍTULO DE RESTABLECIMIENTO, SE DECLARE QUE ELECTRICARIBE SA ESP NO ESTÁ OBLIGADA A PAGAR EL VALOR DE LA SANCIÓN IMPUESTA POR ESTAS RESOLUCIONES</t>
  </si>
  <si>
    <t>23001333300520180070700</t>
  </si>
  <si>
    <t>AUTO QUE RESUELVE LA ADMISION DE RECURSO ORDINARIO</t>
  </si>
  <si>
    <t>JUZGADO 05 ADMINISTRATIVO ORAL DE MONTERIA</t>
  </si>
  <si>
    <t>DESPACHO 00 DEL TRIBUNAL ADMINISTRATIVO DE CORDOBA</t>
  </si>
  <si>
    <t>RESOLUCIÓN 20188000056915 2018-05-10/RESOLUCIÓN 20178000223015 2017-11-16</t>
  </si>
  <si>
    <t>CARLOS YAPES YAPES</t>
  </si>
  <si>
    <t>DIRECCION TERRITORIAL NORTE/RAP 1. LOS ACTOS ADMINISTRATIVOS DEMANDADOS SON LA RESOLUCIÓN SSPD-20178000223015 DEL 16 DE NOVIEMBRE DEL 2017, CONFIRMADA POR LA RESOLUCIÓN SSPD-20188000056915 DEL 10 DE MAYO DEL 2018. 2. LA ENTIDAD DEMANDADA, A TRAVÉS DE LA RESOLUCIÓN SSPD-20178000223015 DEL 16 DE NOVIEMBRE DEL 2017, CONFIRMADA POR LA RESOLUCIÓN SSPD-20188000056915 DEL 10 DE MAYO DEL 2018, IMPUSO SANCIÓN A LA PARTE DEMANDANTE, EN VIRTUD DE LA DENUNCIA PRESENTADA POR UNO DE LOS USUARIOS 3. SE CONFIGURA SILENCIO ADMINISTRATIVO POSITIVO EN LOS TÉRMINOS DE LA LEY 142 DE 1994 QUE REGULA LA PRESTACIÓN DE LOS SERVICIOS PÚBLICOS DOMICILIARIOS</t>
  </si>
  <si>
    <t>CORDOBA-MONTERIA</t>
  </si>
  <si>
    <t>SE DECLARE LA NULIDAD DE LAS RESOLUCIONES SSPD 20178000223015 DEL 16 DE NOVIEMBRE DEL 2017 Y SSPD 20188000056915 DEL 10 DE MAYO DEL 2018. A TÍTULO DE RESTABLECIMIENTO, SE DECLARE QUE ELECTRICARIBE SA ESP NO ESTÁ OBLIGADA A PAGAR EL VALOR DE LA SANCIÓN IMPUESTA POR ESTAS RESOLUCIONES</t>
  </si>
  <si>
    <t>13001333301320180021000</t>
  </si>
  <si>
    <t>JUZGADO 13 ADMINISTRATIVO ORAL DE CARTAGENA</t>
  </si>
  <si>
    <t>RESOLUCIÓN 20188000016525 2018-02-23/RESOLUCIÓN 20178000188035 2017-10-02</t>
  </si>
  <si>
    <t>GIOVANNA BONILLA MITROTTI</t>
  </si>
  <si>
    <t>DIRECCION TERRITORIAL NORTE  1. LOS ACTOS ADMINISTRATIVOS DEMANDADOS SON LA RESOLUCIÓN SSPD-20178000188035 DEL 2 DE OCTUBRE DEL 2017, CONFIRMADA POR LA RESOLUCIÓN SSPD-20188000016525 DEL 23 DE FEBRERO DEL 2018. 2. LA ENTIDAD DEMANDADA, A TRAVÉS DE LA SSPD-20178000188035 DEL 2 DE OCTUBRE DEL 2017, CONFIRMADA POR LA RESOLUCIÓN SSPD-20188000016525 DEL 23 DE FEBRERO DEL 2018, IMPUSO SANCIÓN A LA PARTE DEMANDANTE, EN VIRTUD DE LA DENUNCIA PRESENTADA POR UNO DE LOS USUARIOS 3. SE CONFIGURA SILENCIO ADMINISTRATIVO POSITIVO EN LOS TÉRMINOS DE LA LEY 142 DE 1994 QUE REGULA LA PRESTACIÓN DE LOS SERVICIOS PÚBLICOS DOMICILIARIOS</t>
  </si>
  <si>
    <t>SE DECLARE LA NULIDAD DE LAS RESOLUCIONES SSPD-20178000188035 DEL 2 DE OCTUBRE DEL 2017 Y SSPD-20188000016525 DEL 23 DE FEBRERO DEL 2018.  A TÍTULO DE RESTABLECIMIENTO, SE DECLARE QUE ELECTRICARIBE SA ESP NO ESTÁ OBLIGADA A PAGAR EL VALOR DE LA SANCIÓN IMPUESTA POR ESTAS RESOLUCIONES</t>
  </si>
  <si>
    <t>23001333300120180027700</t>
  </si>
  <si>
    <t>JUZGADO 01 ADMINISTRATIVO ORAL DE MONTERIA</t>
  </si>
  <si>
    <t>DESPACHO 01 DEL TRIBUNAL ADMINISTRATIVO DE CORDOBA</t>
  </si>
  <si>
    <t>RESOLUCIÓN 20178000208135 2017-10-24/RESOLUCIÓN 20178000038445 2017-03-28</t>
  </si>
  <si>
    <t>KEILLYNG ORIANA URON PINTO</t>
  </si>
  <si>
    <t>Declara la nulidad del acto administrativo - ECA- no esta obligada a pagar sanción</t>
  </si>
  <si>
    <t>DIRECCION TERRITORIAL NORTE  1. LOS ACTOS ADMINISTRATIVOS DEMANDADOS SON LA RESOLUCIÓN SSPD-20178000038445 DEL 28 DE MARZO DEL 2017, CONFIRMADA POR LA RESOLUCIÓN SSPD-20178000208135 DEL 24 DE OCTUBRE DEL 2017. 2. LA ENTIDAD DEMANDADA, A TRAVÉS DE LA RESOLUCIÓN SSPD-20178000038445 DEL 28 DE MARZO DEL 2017, CONFIRMADA POR LA RESOLUCIÓN SSPD-20178000208135 DEL 24 DE OCTUBRE DEL 2017, IMPUSO SANCIÓN A LA PARTE DEMANDANTE, EN VIRTUD DE LA DENUNCIA PRESENTADA POR UNO DE LOS USUARIOS 3. SE CONFIGURA SILENCIO ADMINISTRATIVO POSITIVO EN LOS TÉRMINOS DE LA LEY 142 DE 1994 QUE REGULA LA PRESTACIÓN DE LOS SERVICIOS PÚBLICOS DOMICILIARIOS</t>
  </si>
  <si>
    <t>SE DECLARE LA NULIDAD DE LAS RESOLUCIONES SSPD 20178000038445 DEL 28 DE MARZO DEL 2017 Y SSPD 20178000208135 DEL 24 DE OCTUBRE DEL 2017. A TÍTULO DE RESTABLECIMIENTO, SE DECLARE QUE ELECTRICARIBE SA ESP NO ESTÁ OBLIGADA A PAGAR EL VALOR DE LA SANCIÓN IMPUESTA POR ESTAS RESOLUCIONES</t>
  </si>
  <si>
    <t>13001333301020190001400</t>
  </si>
  <si>
    <t>JUZGADO 10 ADMINISTRATIVO ORAL DE CARTAGENA</t>
  </si>
  <si>
    <t>RESOLUCIÓN 20188000079715 2018-06-27/RESOLUCIÓN 20178000250955 2017-12-20</t>
  </si>
  <si>
    <t>JOSE LUIS OTERO HERNANDEZ</t>
  </si>
  <si>
    <t>DIRECCION TERRITORIAL NORTE  1. LOS ACTOS ADMINISTRATIVOS DEMANDADOS SON LA RESOLUCIÓN SSPD-20178000250955 DEL 20 DE DICIEMBRE DEL 2017, CONFIRMADA POR LA RESOLUCIÓN SSPD-20188000079715 DEL 27 DE JUNIO DEL 2018. 2. LA ENTIDAD DEMANDADA, A TRAVÉS DE LA RESOLUCIÓN SSPD-20178000250955 DEL 20 DE DICIEMBRE DEL 2017, CONFIRMADA POR LA RESOLUCIÓN SSPD-20188000079715 DEL 27 DE JUNIO DEL 2018, IMPUSO SANCIÓN A LA PARTE DEMANDANTE, EN VIRTUD DE LA DENUNCIA PRESENTADA POR UNO DE LOS USUARIOS 3. SE CONFIGURA SILENCIO ADMINISTRATIVO POSITIVO EN LOS TÉRMINOS DE LA LEY 142 DE 1994 QUE REGULA LA PRESTACIÓN DE LOS SERVICIOS PÚBLICOS DOMICILIARIOS</t>
  </si>
  <si>
    <t>SE DECLARE LA NULIDAD DE LAS RESOLUCIONES SSPD-20178000250955 DEL 20 DE DICIEMBRE DEL 2017 Y SSPD-20188000079715 DEL 27 DE JUNIO DEL 2018.  A TÍTULO DE RESTABLECIMIENTO, SE DECLARE QUE ELECTRICARIBE SA ESP NO ESTÁ OBLIGADA A PAGAR EL VALOR DE LA SANCIÓN IMPUESTA POR ESTAS RESOLUCIONES</t>
  </si>
  <si>
    <t>23001333300320160043700</t>
  </si>
  <si>
    <t>JUZGADO 03 ADMINISTRATIVO ORAL DE MONTERIA</t>
  </si>
  <si>
    <t>JUZGADO 03 ADMINISTRATIVO DE MONTERIA</t>
  </si>
  <si>
    <t>RESOLUCIÓN 20158200276465 2015-12-22/RESOLUCIÓN 20158200018495 2015-03-19</t>
  </si>
  <si>
    <t>DIRECCION TERRITORIAL NORTE  1. LOS ACTOS ADMINISTRATIVOS DEMANDADOS SON LA RESOLUCIÓN SSPD-20158200018495 DEL 19 DE MARZO DEL 2015, CONFIRMADA POR LA RESOLUCIÓN SSPD-20158200276465 DEL 22 DE DICIEMBRE DEL 2015. 2. LA ENTIDAD DEMANDADA, A TRAVÉS DE LA RESOLUCIÓN SSPD-20158200018495 DEL 19 DE MARZO DEL 2015, CONFIRMADA POR LA RESOLUCIÓN SSPD-20158200276465 DEL 22 DE DICIEMBRE DEL 2015, IMPUSO SANCIÓN A LA PARTE DEMANDANTE, EN VIRTUD DE LA DENUNCIA PRESENTADA POR UNO DE LOS USUARIOS 3. SE CONFIGURA SILENCIO ADMINISTRATIVO POSITIVO EN LOS TÉRMINOS DE LA LEY 142 DE 1994 QUE REGULA LA PRESTACIÓN DE LOS SERVICIOS PÚBLICOS DOMICILIARIOS</t>
  </si>
  <si>
    <t>SE DECLARE LA NULIDAD DE LAS RESOLUCIONES SSPD 20158200018495 DEL 19 DE MARZO DEL 2015 Y SSPD 20158200276465 DEL 22 DE DICIEMBRE DEL 2015. A TÍTULO DE RESTABLECIMIENTO, SE DECLARE QUE ELECTRICARIBE SA ESP NO ESTÁ OBLIGADA A PAGAR EL VALOR DE LA SANCIÓN IMPUESTA POR ESTAS RESOLUCIONES</t>
  </si>
  <si>
    <t>13001333300620180018700</t>
  </si>
  <si>
    <t>JUZGADO 06 ADMINISTRATIVO ORAL DE CARTAGENA</t>
  </si>
  <si>
    <t>RESOLUCIÓN 20188000005645 2018-01-31/RESOLUCIÓN 20178000157275 2017-09-14</t>
  </si>
  <si>
    <t>LAURA ARNEDO JIMENEZ</t>
  </si>
  <si>
    <t>DIRECCION GENERAL TERRITORIAL  LA ENTIDAD DEMANDADA, A TRAVÉS DE LA RESOLUCIÓN SSPD-20178000157275 de 2017-09-14, CONFIRMADA POR LA RESOLUCIÓN 20188000005645 de 2018-01-31, IMPUSO SANCIÓN A LA PARTE DEMANDANTE, EN VIRTUD DE LA DENUNCIA PRESENTADA POR UNO DE LOS USUARIOS SE CONFIGURA SILENCIO ADMINISTRATIVO POSITIVO EN LOS TÉRMINOS DE LA LEY 142 DE 1994 QUE REGULA LA PRESTACIÓN DE LOS SERVICIOS PÚBLICOS DOMICILIARIOS</t>
  </si>
  <si>
    <t>SE DECLARE LA NULIDAD DE LAS RESOLUCIONES SSPD 20178000157275 de 2017-09-14 Y SSPD 20188000005645 de 2018-01-31.  A TÍTULO DE RESTABLECIMIENTO, SE DECLARE QUE ELECTRICARIBE SA ESP NO ESTÁ OBLIGADA A PAGAR EL VALOR DE LA SANCIÓN IMPUESTA POR ESTAS RESOLUCIONES</t>
  </si>
  <si>
    <t>13001333300120180027700</t>
  </si>
  <si>
    <t>RESOLUCIÓN 20188000056315 2018-05-10/RESOLUCIÓN 20178000195605 2017-10-09</t>
  </si>
  <si>
    <t>DIRECCION TERRITORIAL NORTE/RAP LA ENTIDAD DEMANDADA, A TRAVÉS DE LA RESOLUCIÓN SSPD 20178000195605 de 2017-10-09, CONFIRMADA POR LA RESOLUCIÓN SSPD-20188000056315 de 2018-05-10, IMPUSO SANCIÓN A LA PARTE DEMANDANTE, EN VIRTUD DE LA DENUNCIA PRESENTADA POR UNO DE LOS USUARIOS  SE CONFIGURA SILENCIO ADMINISTRATIVO POSITIVO EN LOS TÉRMINOS DE LA LEY 142 DE 1994 QUE REGULA LA PRESTACIÓN DE LOS SERVICIOS PÚBLICOS DOMICILIARIOS</t>
  </si>
  <si>
    <t>SE DECLARE LA NULIDAD DE LAS RESOLUCION  SSPD 20178000195605 de 2017-10-09, CONFIRMADA POR LA RESOLUCIÓN SSPD-20188000056315 de 2018-05-10, A TÍTULO DE RESTABLECIMIENTO, SE DECLARE QUE ELECTRICARIBE SA ESP NO ESTÁ OBLIGADA A PAGAR EL VALOR DE LA SANCIÓN IMPUESTA POR ESTAS RESOLUCIONES</t>
  </si>
  <si>
    <t>23001333300220180039100</t>
  </si>
  <si>
    <t>JUZGADO 02 ADMINISTRATIVO ORAL DE MONTERIA</t>
  </si>
  <si>
    <t>RESOLUCIÓN 20188000017265 2018-02-26/RESOLUCIÓN 20168200400805 2016-12-22</t>
  </si>
  <si>
    <t>JORGE LUIS QUIJANO PEREZ</t>
  </si>
  <si>
    <t>DECLARAR LA NULIDAD DE LAS RESOLUCIONES DEMANDADAS</t>
  </si>
  <si>
    <t>DIRECCION TERRITORIAL NORTE  LA ENTIDAD DEMANDADA, A TRAVÉS DE LA RESOLUCIÓN SSPD,20168200400805 de 2016-12-22 CONFIRMADA POR LA RESOLUCIÓN SSPD-20188000017265 de 2018-02-26, IMPUSO SANCIÓN A LA PARTE DEMANDANTE, EN VIRTUD DE LA DENUNCIA PRESENTADA POR UNO DE LOS USUARIOS 3. SE CONFIGURA SILENCIO ADMINISTRATIVO POSITIVO EN LOS TÉRMINOS DE LA LEY 142 DE 1994 QUE REGULA LA PRESTACIÓN DE LOS SERVICIOS PÚBLICOS DOMICILIARIOS</t>
  </si>
  <si>
    <t>SE DECLARE LA NULIDAD DE LAS RESOLUCIONES SSPD 20168200400805 de 2016-12-22 Y SSPD20188000017265 de 2018-02-26.  A TÍTULO DE RESTABLECIMIENTO, SE DECLARE QUE ELECTRICARIBE SA ESP NO ESTÁ OBLIGADA A PAGAR EL VALOR DE LA SANCIÓN IMPUESTA POR ESTAS RESOLUCIONES</t>
  </si>
  <si>
    <t>70001333300920180016500</t>
  </si>
  <si>
    <t>CONTESTACION DE LA DEMANDA</t>
  </si>
  <si>
    <t>JUZGADO 09 ADMINISTRATIVO ORAL DE SINCELEJO</t>
  </si>
  <si>
    <t>ALFONSO DE JESUS VELASQUEZ ANGEL</t>
  </si>
  <si>
    <t>8264287/ALFONSO DE JESUS VELASQUEZ ANGEL\32335863/GLORIA CECILIA VELASQUEZ ANGEL\8347245/JORGE ELIECER VELASQUEZ ANGEL\42880014/LUZ MERCEDES VELASQUEZ ANGEL\42880014/LUZ MERCEDES VELASQUEZ ANGEL</t>
  </si>
  <si>
    <t>8264287/ALFONSO DE JESUS VELASQUEZ ANGEL\32335863/GLORIA CECILIA VELASQUEZ ANGEL\8347245/JORGE ELIECER VELASQUEZ ANGEL\42880014/LUZ MERCEDES VELASQUEZ ANGEL\/LUZ MERCEDES VELÁSQUEZ ÁNGEL</t>
  </si>
  <si>
    <t>LESION POR CONDUCCION DE ENERGIA ELECTRICA</t>
  </si>
  <si>
    <t>JUAN JOSE GOMEZ ARANGO</t>
  </si>
  <si>
    <t>1. El dia 02 de Enero del 2017 la víctima directa ( Luz Mercedes Velasquez) se encontraba en la cabaña Gloria Paola cuando es electrocutada por un cable de alta tensión adscrito a Electrificadora del caribe S.A ESP. 2. La víctima directa a raíz del mencionado impacto sufrió una fuerte electrocución que representó la entrada y la salida de corriente por su cabeza, múltiples quemaduras en la parte superior de su cuerpo; y el choque contra el suelo como resultado de la fuerza de la corriente, lo que provocó su caída frontal contra la arena causando con ello múltiples fracturas maxilofaciales y dentales. 3. El día 10 de Enero de 2017, en la Clínica Manuel Uribe Ángel del municipio de Envigado -Antioquia, se le practicó a la víctima un procedimiento quirúrgico reconstructivo y correctivo de sus traumas maxilofaciales encaminado a su reparación.</t>
  </si>
  <si>
    <t>SUCRE-COVEÑAS</t>
  </si>
  <si>
    <t>La parte demandante solicita que se declare la responsabilidad extracontractual y patrimonial de la entidad demandada por los perjuicios ocasionados a la víctima directa.</t>
  </si>
  <si>
    <t>23001333300720180043700</t>
  </si>
  <si>
    <t>JUZGADO 07 ADMINISTRATIVO ORAL DE MONTERIA</t>
  </si>
  <si>
    <t>RESOLUCIÓN 20188000023195 2018-03-08/RESOLUCIÓN 20178000196605 2017-10-09</t>
  </si>
  <si>
    <t>AURA MILENA SANCHEZ JARAMILLO</t>
  </si>
  <si>
    <t>DIRECCION TERRITORIAL NORTE  LA ENTIDAD DEMANDADA, A TRAVÉS DE LA RESOLUCIÓN SSPD-20178000196605 de 2017-10-09, CONFIRMADA POR LA RESOLUCIÓN SSPD-20188000023195 de 2018-03-08, IMPUSO SANCIÓN A LA PARTE DEMANDANTE, EN VIRTUD DE LA DENUNCIA PRESENTADA POR UNO DE LOS USUARIOS SE CONFIGURA SILENCIO ADMINISTRATIVO POSITIVO EN LOS TÉRMINOS DE LA LEY 142 DE 1994 QUE REGULA LA PRESTACIÓN DE LOS SERVICIOS PÚBLICOS DOMICILIARIOS</t>
  </si>
  <si>
    <t>SE DECLARE LA NULIDAD DE LAS RESOLUCIONES SSPD 20178000196605 de 2017-10-09 Y SSPD 20188000023195 de 2018-03-08 A TÍTULO DE RESTABLECIMIENTO, SE DECLARE QUE ELECTRICARIBE SA ESP NO ESTÁ OBLIGADA A PAGAR EL VALOR DE LA SANCIÓN IMPUESTA POR ESTAS RESOLUCIONES</t>
  </si>
  <si>
    <t>70001333300520190001200</t>
  </si>
  <si>
    <t>DESPACHO 00 DEL TRIBUNAL ADMINISTRATIVO DE SUCRE</t>
  </si>
  <si>
    <t>RESOLUCIÓN 20188000079465 2018-06-27/RESOLUCIÓN 20178000031805 2017-03-27</t>
  </si>
  <si>
    <t>SE DECLARA LA NULIDAD DE LAS RESOLUCIONES DEMANDADAS, A TITULO DE RESTABLECIMIENTO SE DECLARA QUE LA DEMANDANTE NO ESTÁ OBLIGADA LA SANCIÓN IMPUESTA, Y SE CONDENA EN COSTA A LA SUPERINTENDENCIA</t>
  </si>
  <si>
    <t>DIRECCION TERRITORIAL NORTE  LA ENTIDAD DEMANDADA, A TRAVÉS DE LA RESOLUCIÓN SSPD-20178000031805 de 2017-03-27 , CONFIRMADA POR LA RESOLUCIÓN SSPD-20188000079465 de 2018-06-27, IMPUSO SANCIÓN A LA PARTE DEMANDANTE, EN VIRTUD DE LA DENUNCIA PRESENTADA POR UNO DE LOS USUARIOS SE CONFIGURA SILENCIO ADMINISTRATIVO POSITIVO EN LOS TÉRMINOS DE LA LEY 142 DE 1994 QUE REGULA LA PRESTACIÓN DE LOS SERVICIOS PÚBLICOS DOMICILIARIOS</t>
  </si>
  <si>
    <t>SE DECLARE LA NULIDAD DE LAS RESOLUCIONES SSPD 20178000031805 de 2017-03-27 Y SSPD 20188000079465 de 2018-06-27 A TÍTULO DE RESTABLECIMIENTO, SE DECLARE QUE ELECTRICARIBE SA ESP NO ESTÁ OBLIGADA A PAGAR EL VALOR DE LA SANCIÓN IMPUESTA POR ESTAS RESOLUCIONES</t>
  </si>
  <si>
    <t>47001333300420190006200</t>
  </si>
  <si>
    <t>RESOLUCIÓN SSPD 20188000088945 2018-07-09/RESOLUCIÓN SSPD 20188000064955 2018-05-25</t>
  </si>
  <si>
    <t>DIRECCION GENERAL TERRITORIAL 1. POR MEDIO DE LA RESOLUCIÓN SSPD 20188000064955 DEL 25 DE MAYO DEL 2018, LA ENTIDAD DEMANDADA SANCIONÓ A LA EMPRESA DEMANDANTE CON MULTA. 2. LA EMPRESA DEMANDANTE INTERPUSO RECURSO DE REPOSICIÓN CONTRA LA ANTERIOR DECISIÓN.  3. MEDIANTE LA RESOLUCIÓN SSPD 20188000088945 DEL 09 DE JULIO DEL 2018, LA ENTIDAD DEMANDADA RESOLVIÓ NEGATIVAMENTE EL RECURSO DE REPOSICIÓN.   4. LA EMPRESA DEMANDANTE SOLICITA COMO MEDIDA DE RESTABLECIMIENTO QUE SEA EXONERADA DEL PAGO DE LA SANCIÓN.</t>
  </si>
  <si>
    <t>LA PARTE DEMANDANTE SOLICITA SE DECLARE LA NULIDAD DE LOS ACTOS DEMANDADOS.</t>
  </si>
  <si>
    <t>08001333300920180033300</t>
  </si>
  <si>
    <t>AUTO QUE RESUELVE LA CONCESION DE RECURSO ORDINARIO</t>
  </si>
  <si>
    <t>JUZGADO 09 ADMINISTRATIVO ORAL DE BARRANQUILLA</t>
  </si>
  <si>
    <t>JUZGADO 09 ADMINISTRATIVO DE BARRANQUILLA</t>
  </si>
  <si>
    <t>RESOLUCIÓN SSPD 20188000026665 2018-03-16/RESOLUCIÓN SSPD 20178000212275 2017-10-30</t>
  </si>
  <si>
    <t>VIOLACION O AMENAZA A LOS DERECHOS DE LOS CONSUMIDORES Y USUARIOS</t>
  </si>
  <si>
    <t>JANNETTE DEL SOCORRO VILLADIEGO CABALLERO</t>
  </si>
  <si>
    <t>DECLARA NULIDAD DE LA SANCION</t>
  </si>
  <si>
    <t>LA SUPERINTENDENCIA DE SERVICIOS PÚBLICOS DOMICILIARIOS FORMULÓ PLIEGO DE CARGOS A ELECTRICARIBE POR CONSIDERAR QUE HUBO PRESUNTA VIOLACIÓN DEL ARTICULO 158 DE LA LEY 142 DE 1994, ELECTRICARIBE PRESENTÓ LOS CORRESPONDIENTES DESCARGOS Y MEDIANTE RESOLUCIÓN LA SSPD SANCIONÓ A ELECTRICARIBE EN UN MONTO DE $13.789.100 Y RECONOCIÓ LOS EFECTOS DEL SILENCIO ADMINISTRATIVO POSITIVO, DECISIÓN CONTRA LA CUAL SE INTERPUSO RECURSO PERO LA SSPD CONFIRMÓ SU DECISIÓN , LO CUAL CONTRARÍA LAS NORMAS POR OTRO LADO SE NEGÓ EL RECURSO DE APELACIÓN A ELECTRICARIBE.</t>
  </si>
  <si>
    <t>SE DECLARE LA NULIDAD DE LA SANCIÓN IMPUESTA MEDIANTE EL ARTICULO 1 DE LA RESOLUCIÓN SSPD 20178000212275 DEL 2017-10-30. SE DECLARE LA NULIDAD DE LA SANCIÓN CONFIRMADA MEDIANTE RESOLUCIÓN SSPD 201880000 DEL 2018-03-16, ÚNICAMENTE EN CUANTO CONFIRMA LA SANCIÓN IMPUESTA. QUE A TITULO DE RESTABLECIMIENTO DEL DERECHO, SE DECLARE QUE   ELECTRICARIBE NO ESTÁ OBLIGADA A PAGAR EL VALOR DE LA SANCIÓN IMPUESTA MEDIANTE LAS RESOLUCIONES MENCIONADAS.</t>
  </si>
  <si>
    <t>47001333300720180003300</t>
  </si>
  <si>
    <t>AUTO DE CITACION A TERCEROS</t>
  </si>
  <si>
    <t>JUZGADO 07 ADMINISTRATIVO ORAL DE SANTA MARTA</t>
  </si>
  <si>
    <t>DESPACHO 00 DEL TRIBUNAL ADMINISTRATIVO DE MAGDALENA</t>
  </si>
  <si>
    <t>RESOLUCIÓN 20178000113135 2017-07-10/RESOLUCIÓN 20178000058475 2017-04-18</t>
  </si>
  <si>
    <t>VIVIANA  LOPEZ RAMOS</t>
  </si>
  <si>
    <t>DIRECCION TERRITORIAL NORTE/DIRECTOR: LA SUPERINTENDENCIA DE SERVICIOS PUBLICOS DOMICILIARIOS SANCIONO A ELECTRICARIBE POR INCURRIR EN SILENCIO ADMINISTRATIVO POSITIVO AL NO ACREDITAR EL ENVIO DE LA CITACION. ELECTRICARIBE PRESENTA LA DEMANDA ARGUMENTANDO QUE EL ARTICULO 158 DE LA LEY 142 DE 1994 SOLO CONTEMPLA EL SILENCIO ADMINISTRATIVO POSITIVO POR FALTA DE RESPUESTA Y NO POR YERROS DURANTE EL PROCESO DE NOTIFICACION, QUE EXISTIO INDEBIDA VALORACION DE LA PRUEBA DE LA CONSTANCIA DE ENVIO DE LA CITACION DE NOTIFICACION PERSONAL, VIOLACION DEL ARTICULO 113 DE LA ELY 142 DE 1994, AL NO CONCEDER EL RECURSO DE APELACION</t>
  </si>
  <si>
    <t>QUE SE DECLARE LA NULIDAD DE LA RESOLUCION SSPD 2017800058475 DEL 18/04/2017 Y LA NULIDAD DE LA RESOLUCION SSPD 20178000113135 DEL 10/07/2017 UNICAMENTE EN CUANTO CONFIRMA LA SANCION Y A TITULO DE RESTABLECIMIENTO QUE SE DECLARE QUE ELECTRICARIBE NO ESTA OBLIGADA A PAGAR LA MULTA IMPUESTA</t>
  </si>
  <si>
    <t>47001333300220180019500</t>
  </si>
  <si>
    <t>DESPACHO 00 DEL TRIBUNAL ADMINISTRATIVO ORAL DE MAGDALENA</t>
  </si>
  <si>
    <t>RESOLUCIÓN SSPD-20178000214265 2017-11-01/RESOLUCIÓN SSPD-20178000163925 2017-09-21</t>
  </si>
  <si>
    <t>DIRECCION GENERAL TERRITORIAL 1.	Por medio de la resolución SSPD-20178000163925 del 21 de septiembre del 2017, la entidad demandada sancionó a la empresa demandante con multa, por no dar respuesta oportuna a un recurso interpuesto por un usuario dentro de una actuación administrativa. 2.	La empresa demandante interpuso recurso de reposición contra la anterior decisión.  3.	Mediante la resolución SSPD-20178000214265 del 1 de noviembre del 2017, la entidad demandada resolvió negativamente el recurso de reposición.   4.	La empresa demandante solicita como medida de restablecimiento que sea exonerada del pago de la sanción.</t>
  </si>
  <si>
    <t>Declarar la nulidad del acto administrativo demandado.</t>
  </si>
  <si>
    <t>47001333300220180016300</t>
  </si>
  <si>
    <t>AUTO QUE RESUELVE LA INTERVENCION DE TERCEROS</t>
  </si>
  <si>
    <t>RESOLUCIÓN SSPD-20178000220825 2017-11-10/RESOLUCIÓN SSPD-20178000164055 2017-09-21</t>
  </si>
  <si>
    <t>BAJA</t>
  </si>
  <si>
    <t>DIRECCION GENERAL TERRITORIAL 1.	Por medio de la resolución SSPD-20178000164055 del 21 de septiembre del 2017, la entidad demandada sancionó a la empresa demandante con multa, por no dar respuesta oportuna a un recurso interpuesto por un usuario dentro de una actuación administrativa. 2.	La empresa demandante interpuso recurso de reposición contra la anterior decisión.  3.	Mediante la resolución SSPD-20178000220825 del 10 de noviembre del 2017, la entidad demandada resolvió negativamente el recurso de reposición.   4.	La empresa demandante solicita como medida de restablecimiento que sea exonerada del pago de la sanción.</t>
  </si>
  <si>
    <t>47001333300220180038700</t>
  </si>
  <si>
    <t>JUZGADO 02 ADMINISTRATIVO DE SANTA MARTA</t>
  </si>
  <si>
    <t>RESOLUCIÓN SSPD-20188000035835 2018-04-11/RESOLUCIÓN SSPD-20178000205875 2017-10-20</t>
  </si>
  <si>
    <t>SANTANDER JOSE ORTIZ MARIN</t>
  </si>
  <si>
    <t>DIRECCION GENERAL TERRITORIAL 1.	Por medio de la resolución SSPD-20178000205875 del 20 de octubre del 2017, la entidad demandada sancionó a la empresa demandante con multa, por no dar respuesta oportuna a un recurso interpuesto por un usuario dentro de una actuación administrativa. 2.	La empresa demandante interpuso recurso de reposición contra la anterior decisión.  3.	Mediante la resolución SSPD-20188000035835 del 11 de abril del 2018, la entidad demandada resolvió negativamente el recurso de reposición.   4.	La empresa demandante solicita como medida de restablecimiento que sea exonerada del pago de la sanción.</t>
  </si>
  <si>
    <t>47001333300220180046700</t>
  </si>
  <si>
    <t>RESOLUCIÓN SSPD-20188000072065 2018-06-07/RESOLUCIÓN SSPD-20178000224135 2017-11-17</t>
  </si>
  <si>
    <t>ELSA MIREYA REYES CASTELLANOS</t>
  </si>
  <si>
    <t>DIRECCION GENERAL TERRITORIAL 1.	Por medio de la resolución SSPD-20178000224135 del 17 de noviembre del 2017, la entidad demandada sancionó a la empresa demandante con multa, por no dar respuesta oportuna a un recurso interpuesto por un usuario dentro de una actuación administrativa. 2.	La empresa demandante interpuso recurso de reposición contra la anterior decisión.  3.	Mediante la resolución SSPD-20188000072065 del 7 de junio del 2018, la entidad demandada resolvió negativamente el recurso de reposición.   4.	La empresa demandante solicita como medida de restablecimiento que sea exonerada del pago de la sanción.</t>
  </si>
  <si>
    <t>44001334000320160044900</t>
  </si>
  <si>
    <t>JUZGADO 03 ADMINISTRATIVO MIXTO DE RIOHACHA</t>
  </si>
  <si>
    <t>DESPACHO 00 DEL TRIBUNAL ADMINISTRATIVO DE LA GUAJIRA</t>
  </si>
  <si>
    <t>RESOLUCIÓN SSDP 20158200249175 2015-12-11/RESOLUCIÓN SSDP 20158200058365 2015-05-26</t>
  </si>
  <si>
    <t>DILAM ANDRES GAMEZ QUIJADA</t>
  </si>
  <si>
    <t>DIRECCIÓN TERRITORIAL NORTE/ TERRITORIAL NORTE  1. El  30 de Julio del 2013, un usuario de la parte demandante presentó reclamación administrativa ante la entidad. 2. El 30 de Julio del 2013, la entidad demandante dio respuesta a la reclamación interpuesta por el usuario. 3. La Superintendencia por medio de Resolución SSDP 20158200058365  del 25 de Mayo del 2015, sancionó a la entidad demandante por incurrir en silencio administrativo positivo. 4.La entidad demandante interpuso recursos contra la decisión mencionada anteriormente. 5. Mediante Resolución SSDP 20158200249175 del 11 de Diciembre del 2015, la superintendencia confirmó la resolución sancionatoria. 6. A título de restablecimiento la parte demandante solicita declarar que no está obligada a pagar el valor de la sanción impuesta mediante las resoluciones mencionadas.</t>
  </si>
  <si>
    <t>LA GUAJIRA-RIOHACHA</t>
  </si>
  <si>
    <t>La parte demandante solicita que se declare la nulidad de los actos administrativos demandados</t>
  </si>
  <si>
    <t>47001333300420190006700</t>
  </si>
  <si>
    <t>4976352/ADAULFO LINERO MARULANDA</t>
  </si>
  <si>
    <t>RESOLUCIÓN SSPD-20188000087625 2018-07-06/RESOLUCIÓN SSPD- 20178000054945 2017-04-17</t>
  </si>
  <si>
    <t>DIRECCION GENERAL TERRITORIAL  1.	Por medio de la resolución SSPD  20168200202805 del 17 de abril del 2017, la entidad demandada sancionó a la empresa demandante con multa, por no dar respuesta oportuna a una petición elevada por un usuario. 2.	La empresa demandante interpuso recurso de reposición contra la anterior decisión.  3.	Mediante la resolución SSPD 20188000087625 del 06 de julio del 2018, la entidad demandada resolvió negativamente el recurso de reposición.   4.	La empresa demandante solicita como medida de restablecimiento que sea exonerada del pago de la sanción.</t>
  </si>
  <si>
    <t>Que se declare la nulidad de los actos administrativos demandados.</t>
  </si>
  <si>
    <t>08001333301220180033200</t>
  </si>
  <si>
    <t>AUTO QUE FIJA FECHA PARA DILIGENCIA Y/O AUDIENCIA</t>
  </si>
  <si>
    <t>JUZGADO 12 ADMINISTRATIVO ORAL DE BARRANQUILLA</t>
  </si>
  <si>
    <t>JUZGADO 12 ADMINISTRATIVO DE BARRANQUILLA</t>
  </si>
  <si>
    <t>CARLOS ENRIQUE FONTALVO GOMEZ</t>
  </si>
  <si>
    <t>72148298/CARLOS ENRIQUE FONTALVO GOMEZ</t>
  </si>
  <si>
    <t>1043153892/JEAN POOL FONTALVO BARRIO</t>
  </si>
  <si>
    <t>MUERTE POR CONDUCCION DE ENERGIA ELECTRICA</t>
  </si>
  <si>
    <t>CARLOS ANDRES LONDONO MARULANDA</t>
  </si>
  <si>
    <t>1. La victima directa (VD) llevaba por nombre Jean Pool Fontalvo Barrio. 2. El 7 de febrero de 2017, la VD se encontraba  en las horas de la noche a las fueras de su vivienda ubicada en el municipio de Soledad, área metropolitana de Barranquilla. Cuando sonó una explosión y se desprendió un cable con tensión eléctrica, tocándole la pierna y causándole la muerte.</t>
  </si>
  <si>
    <t>Se declare patrimonial y extrapatrimonialmente responsable a la entidad demandada por la muerte de la víctima directa.</t>
  </si>
  <si>
    <t>08001233300020190013300</t>
  </si>
  <si>
    <t>DESPACHO 00 DEL TRIBUNAL ADMINISTRATIVO ORAL DE ATLANTICO</t>
  </si>
  <si>
    <t>RESOLUCIÓN SSPD-20188000109715 2018-08-31/RESOLUCIÓN SSPD-20188000025815 2018-03-15</t>
  </si>
  <si>
    <t>JORGE ELIECER FANDIÑO GALLO</t>
  </si>
  <si>
    <t>1.	mediante resolución sspd-20188000025815 del 2018-03-15, la entidad demandada sancionó a la parte demandante. 2.	la parte demandante interpuso recurso de reposición y en subsidio de apelación. 3.	 mediante la resolución sspd-20188000109715 del 2018-08-31, la entidad demandada resolvió confirmar la resolución anterior.   4.	la parte demandante solicita, como medida de restablecimiento del derecho, se le absuelva de la sanción.  se solicita declarar la nulidad de los actos administrativos demandados.</t>
  </si>
  <si>
    <t>se solicita declarar la nulidad de los actos administrativos demandados.</t>
  </si>
  <si>
    <t>08001233300020180116000</t>
  </si>
  <si>
    <t>RESOLUCIÓN SPD 20188000071825 2018-06-07/RESOLUCIÓN 20188000071825 2018-06-07/RESOLUCIÓN 20178000093925 2017-06-13/RESOLUCIÓN SSPD 20178000093925 2017-06-01</t>
  </si>
  <si>
    <t>LILIA YANETH ALVAREZ QUIROZ</t>
  </si>
  <si>
    <t>Declarar la nulidad parcial de la Resolución No. SSPD 20178000093825 del 13 de junio de 2017 y la Resolución No. SSPD 20188000071825 del 07 de junio de 2018, por medio de la cual se le impuso una sanción a la empresa Electricaribe S.A. E.S.P.,</t>
  </si>
  <si>
    <t>DIRECCION GENERAL TERRITORIAL 1. La entidad demandada por medio de memorando 2017800002715 informa a la parte demandante por la acumulación de 60 investigaciones por silencio administrativo positivo. 2. La Superintendencia por medio de Resolución SSPD 20178000093925 del 13 de Junio del 2017, sancionó a la entidad demandante por incurrir en silencio administrativo positivo. 3. La entidad demandante interpuso recursos contra la decisión mencionada anteriormente, 4. Mediante Resolución SSPD  20188000071825 del 07 de Junio del 2018, la superintendencia confirmó la resolución sancionatoria. 5. A título de restablecimiento la parte demandante solicita declarar que no está obligada a pagar el valor de la sanción impuesta mediante las resoluciones mencionadas.</t>
  </si>
  <si>
    <t>08001233300020180109600</t>
  </si>
  <si>
    <t>RESOLUCIÓN SSPD-20188000057385 2018-05-11/RESOLUCIÓN SSPD-20178000161255 2017-09-19</t>
  </si>
  <si>
    <t>LUIS EDUARDO CERRA JIMENEZ</t>
  </si>
  <si>
    <t>Se ordena a la Superserevicos  expedir un nuevo acto  en el cual determine el monto de dinero que por concepto de sasnción deberá pagarse por parte de Electricaribe.</t>
  </si>
  <si>
    <t>DIRECCIÓN GENERAL TERRITORIAL / DIRECCIÓN  1. LA ENTIDAD  DEMANDANTE SOLICITA SE DECLARE LA NULIDAD DE LAS RESOLUCIONES SSPD-20178000161255 DEL 19 DE SEPTIEMBRE DE 2017 Y SSPD 20188000057385 DEL 11 DE MAYO DE 2018, POR MEDIO DE LAS CUALES  SE IMPONE Y SE CONFIRMA  MULTA A LA PARTE DEMANDANTE.  2. LA ENTIDAD DEMANDADA MEDIANTE RESOLUCIÓN 20178000161255 DEL 19 DE SEPTIEMBRE DE 2017, IMPUSO SANCIÓN ACUMULADA  A LA ENTIDAD DEMANDANTE  POR EL SILENCIO ADMINISTRATIVO POSITIVO EN LA QUE INCURRIÓ  EN CADA UNA DE LAS 53 PETICIONES QUE SE HICIERON A LA ENTIDAD  DEMANDANTE.  3. LA PARTE DEMANDANTE INTERPUSO RECURSO DE REPOSICIÓN EN CONTRA DE LA DECISIÓN. 4. LA ENTIDAD DEMANDADA POR MEDIO DE RESOLUCIÓN SSPD 20188000057385 DEL 11 DE MAYO DE 2018,RESOLVIÓ RECURSO DE REPOSICIÓN , INDICANDO QUE NO PROCEDÍA EL SILENCIO ADMINISTRATIVO EN 6 DE LOS 53 CASOS Y PROCEDIÓ A SANCIONAR 47 CASOS.  5. A TITULO DE RESTABLECIMIENTO DEL DERECHO LA ENTIDAD DEMANDANTE  SOLICITA SE DECLARE  QUE NO ESTA OBLIGADA  A PAGAR  LA MULTA IMPUESTA POR LA ENTIDAD DEMANDADA.</t>
  </si>
  <si>
    <t>LA PARTE DEMANDANTE SOLICITA SE DECLARE LA NULIDAD DE LOS ACTOS ADMINISTRATIVOS DEMANDADOS.</t>
  </si>
  <si>
    <t>13001333301120180028500</t>
  </si>
  <si>
    <t>JUZGADO 11 ADMINISTRATIVO ORAL DE CARTAGENA</t>
  </si>
  <si>
    <t>RESOLUCIÓN 20188000061735 2018-05-18/RESOLUCIÓN SSPD - 20178000238325 2017-12-05</t>
  </si>
  <si>
    <t>BEATRIZ ELENA VERGARA GARCIA</t>
  </si>
  <si>
    <t>DIRECCION TERRITORIAL NORTE  1. Por medio de la resolución SSPD 20178000238325 de 5 de diciembre del 2017, la entidad demandada sancionó a la empresa demandante con multa, por no dar respuesta oportuna a un recurso interpuesto por un usuario dentro de una actuación administrativa. 2. La empresa demandante interpuso recurso de reposición contra la anterior decisión.  3. Mediante la resolución SSPD 20188000061735  de 18 de mayo del 2018, la entidad demandada resolvió negativamente el recurso de reposición.   4. La empresa demandante solicita como medida de restablecimiento que sea exonerada del pago de la sanción.</t>
  </si>
  <si>
    <t>La parte demandante solicita la nulidad de las resoluciones demandadas.</t>
  </si>
  <si>
    <t>08001233300020180115900</t>
  </si>
  <si>
    <t>RESOLUCIÓN 20188000063485 2018-05-24/RESOLUCIÓN 20178000167465 2017-09-25</t>
  </si>
  <si>
    <t>JUDITH INMACULADA ROMERO IBARRA</t>
  </si>
  <si>
    <t>DECLARA NULIDAD PARCIAL RESOLUCIONES DEMANDADAS</t>
  </si>
  <si>
    <t>DIRECCIÓN GENERAL TERRITORIAL / DIRECCIÓN  1. Por medio de la resolución SSPD  20178000167465  del 2017-09-25, la entidad demandada sancionó a la empresa demandante con multa, por silencio administrativo positivo en 60 investigaciones. 2. La empresa demandante interpuso recurso de reposición contra la anterior decisión.  3. Mediante la resolución SSPD 20188000063485 del 2018-05-24, la entidad demandada resolvió negativamente el recurso de reposición.   4. La empresa demandante solicita como medida de restablecimiento que sea exonerada del pago de la sanción.</t>
  </si>
  <si>
    <t>1. Que se declare la nulidad de la sanción impuesta mediante el artículo 1 dela resolución 20178000167465  del 2017-09-25 2. Que se declare la nulidad de la sanción modificada mediante el artículo 1 de la resolución 20188000063485 del 2018-05-24. 3. Que de declare la nulidad de la sanción confirmada mediante el artículo 3 de la resolución 20188000063485 del 2018-05-24 en relación a la multa, unicamente en cuanto confirma el artículo 1 de la resolución 20178000167465  del 2017-09-25 4. que a titulo de restablecimiento del derecho se declare que ELECTRICARIBE no esta obligada a pagar la multa impuesta mediante los actos administrativos mencionados.</t>
  </si>
  <si>
    <t>08001333301320190007000</t>
  </si>
  <si>
    <t>JUZGADO 13 ADMINISTRATIVO ORAL DE BARRANQUILLA</t>
  </si>
  <si>
    <t>RESOLUCIÓN 20188000109155 2018-08-29/RESOLUCIÓN 20188000065435 2018-05-28</t>
  </si>
  <si>
    <t>ROXANA ISABEL ANGULO MUÑOZ</t>
  </si>
  <si>
    <t>DECLARA NULIDAD RESOLUCIONES DEMANDADAS</t>
  </si>
  <si>
    <t>DIRECCIÓN GENERAL TERRITORIAL / DIRECCIÓN  1. La Superintendencia de Servicios Públicos Domiciliarios informa a Electricaribe S.A E.S.P. sobre la acumulación de CINCUENTA Y CINCO (55) investigaciones por silencio administrativo positivo, de las cuales al finalizar la investigación decide sancionar a (a Empresa por VEINTI DOS (22) casos. 2. La empresa ELECTRICARIBE presentara Descargo a pliego de cargos, la Superintendencia de Servicios Públicos Domiciliarios mediante la Resolución con radicado SSPD 20188000065435 del 2018-05-28(anexo documento) resuelve sancionar a Electricaribe S.A E.S.P sobre la acumulación de CINCUENTA Y CINCO (55) investigaciones por silencio administrativo positivo con multa por CUENTO CINCUENTA Y SEIS MILLONES DOSCIENTOS CUARENTA Y OCHO ML CUATROCIENTOS PESOS ($156248400). 3. La empresa ELECTRICARIBE presentó recurso de reposición contra la resolución sanción N°20188000065435 del 2018-05-28. 4. Por medio de la Resolución SSPD No20188000109155 del 2018-08-29 que resolvió el Recurso de Reposición, la superintendencia decide que no procedía el Silencio Administrativo Positivo en TREINTA Y TRES (33) de los casos en investigación, y procede a sancionar a la Empresa por VEINTI DOS (22)</t>
  </si>
  <si>
    <t>Que se declare la nulidad de la sanción impuesta mediante el artículo 1 de la Resolución SSPD 20188000065435 del 2018-05-28. 2. Que se declare la nulidad de la sanción modificada por el artículo primero de la Resolución SSPD-20188000109155 del 2018-08-29. 3. Que se declare la nulidad de la sanción confirmada mediante el artículo tercero de la Resolución SSPD-20188000109155 del 2018-08-29 en relación a la multa, únicamente en cuanto confirma el artículo 1 de la Resolución SSPD 20188000065435 del 2018-05-28. 4. Que a título de restablecimiento del derecho se declare que ELECTRICARIBE no está obligada a pagar la multa impuesta mediante los actos administrativos previamente mencionados.</t>
  </si>
  <si>
    <t>44001334000320180024000</t>
  </si>
  <si>
    <t>RESOLUCIÓN 20178000070515 2017-04-28/RESOLUCIÓN 20168200402415 2016-12-22</t>
  </si>
  <si>
    <t>RUBY MARGARITA DEL ROSARIO ROMERO OVALLE</t>
  </si>
  <si>
    <t>1.	Por medio de la resolución 20168200402415  del 22 de diciembre de 2016, la entidad demandada sancionó a la empresa demandante con multa, por no dar respuesta oportuna a una petición elevada por un usuario. 2.	La empresa demandante interpuso recurso de reposición contra la anterior decisión.  3.	Mediante la resolución 20178000070515 de 28 de abril de 2017 , la entidad demandada resolvió negativamente el recurso de reposición.   4.	La empresa demandante solicita como medida de restablecimiento que sea exonerada del pago de la sanción.</t>
  </si>
  <si>
    <t>DECLARAR LA NULIDAD DE LOS ACTOS ADMINISTRATIVOS DEMANDADOS</t>
  </si>
  <si>
    <t>44001334000320180023500</t>
  </si>
  <si>
    <t>DESPACHO 01 DEL TRIBUNAL ADMINISTRATIVO DE LA GUAJIRA</t>
  </si>
  <si>
    <t>RESOLUCIÓN 20178000243515 2017-12-11/RESOLUCIÓN SSPD 20178000165325 2017-09-22</t>
  </si>
  <si>
    <t>1.	Por medio de la resolución 20178000165325 del 2 de septiembre de 2017, la entidad demandada sancionó a la empresa demandante con multa, por no dar respuesta oportuna a una petición elevada por un usuario. 2.	La empresa demandante interpuso recurso de reposición contra la anterior decisión.  3.	Mediante la resolución 20178000243515 de 11 de diciembre de 2017, la entidad demandada resolvió negativamente el recurso de reposición.   4.	La empresa demandante solicita como medida de restablecimiento que sea exonerada del pago de la sanción.</t>
  </si>
  <si>
    <t>47001333300220180025500</t>
  </si>
  <si>
    <t>RESOLUCIÓN 20178000203015 2017-10-17</t>
  </si>
  <si>
    <t>DIRECCION GENERAL TERRITORIAL / SE ALLANA. El día 07 de abril de 2017 el usuario Jonathan Tamayo, identificado con el NIC 1055823, presentó derecho de petición ante ELECTRICARIBE S.A. 2) Mediante resolución 201780000203015 del 2017-10-17, la superintendencia sancionó a ELECTRICARIBE S.A. pagar un monto de CATORCE MILLONES SETECIENTOS CINCUENTA Y CUATRO MIL TRECIENTOS CUARENTA PESOS ($14754340 M/L), porque considera que la empresa respondió a la petición de forma extemporánea. 3) ELECTRICARIBE S.A. radica ante la Superintendencia de Servicios Públicos Domiciliarios recurso de reposición contra la resolución sanción SSPD 201780000203015 del 2017-10-17, en el cual se allana a los cargos del peticionario. La empresa corroboró el error cometido y, en aras de subsanarlo, la empresa procedió a conceder la petición instaurada por el señor / la señora Jonathan Tamayo con el fin de no causar perjuicio alguno al usuario. En la página 2 del recurso de reposición ELECTRICARIBE manifiesta que: “la empresa corroboró el error cometido por respuesta extemporánea, por lo tanto, en aras de subsanar el error cometido la empresa procedió a conceder las peticiones instauradas por el usuario y así no causar perjuicio alguno al usuario, en este caso el usuario presento reclamación por cobro de consumo estimado de la factura de diciembre de 2016 hasta abril de 2017. De acuerdo a lo anterior la empresa se allana a los cargos dentro de la actuación administrativa y subsana el error concediendo lo solicitado por el usuario 4) No obstante, mediante la resolución 20188000005255 del 2018-01-31, la Superintendencia de Servicios Públicos Domiciliarios resolvió confirmar la resolución 201780000203015 del 2017-10-17 por considerar que ELECTRICARIBE incurrió Silencio Administrativo Positivo. 5) ELECTRICARIBE se allanó a la petición del usuario dentro del recurso de reposición. Se presenta entonces una carencia actual de objeto durante el trámite del proceso por hecho superado, debido a que la situación que genera la amenaza o vulneración de los derechos fundamentales invocados ya no existe. 6) Para el presente caso, la situación de hecho que generó la violación o la amenaza ya había sido superada, hecho que se corrobora dentro del recurso de reposición interpuesto por ELECTRICARIBE, en el cual se allanó a la petición del usuario. 7) La Corte por medio de sentencia T-082 de 2006 ha aclarado que el fenómeno de la carencia actual de objeto se produce cuando ocurren dos situaciones específicas: (i) el hecho superado y (ii) el daño consumado. Así las cosas, la primera hipótesis “se presenta cuando, por la acción u omisión (según sea el requerimiento del actor en la tutela) del obligado, se supera la afectación de tal manera que “carece” de objeto el pronunciamiento del juez. La jurisprudencia de la Corte, por medio de la sentencia SU-540 de 2007, ha comprendido la expresión hecho superado en el sentido obvio de las palabras que componen la expresión, es decir, dentro del contexto de la satisfacción de lo pedido”. Por lo anterior, se señala entonces que dentro del caso en concreto se configuró la carencia actual de objeto por hecho superado, en otros términos, la omisión o acción reprochada por el peticionario, ya fue superada por parte de ELECTRICARIBE. Mal podría, la superintendencia sancionar a Electricaribe cuando sobre el objeto de la petición recae una ausencia de interés jurídico o sustracción de materia. 8) El único requisito que exige el artículo 158 de la Ley 142 de 1994 es contestar dentro de 15 días a la presentación de la petición o recurso. En el presente caso, ELECTRICARIBE contestó en el término de los 15 días que tenía para dar respuesta, por lo que no hubo silencio administrativo positivo conforme al artículo 158 de la Ley 142 de 1994. 9) Así mismo, según la sentencia 2010-00178/42872 del 29 de 2015 del Consejo de Estado; “es la misma ley la que se encarga de señalar cuales son los principales efectos de la falta de notificación o notificación irregular de los actos administrativos, esto es i) la inexistencia del acto de notificación y, ii) Que la decisión adoptada por la administración no pueda producir efectos legales. De esta forma se entiende que, si bien los actos administrativos se reputan existentes y son válidos, la falta de notificación o notificación irregular de éstos genera que éstos no sean exigibles por la administración a los particulares. Como puede observarse, la publicidad de los actos administrativos no es un requisito ni para su existencia ni para su validez sino para que ellos puedan producir los efectos a que están destinados. Es decir, por no generarse en su producción sino en su comunicación, los vicios en la publicidad de los actos administrativos sólo impactan en su eficacia final y por ello tales hechos jamás pueden aducirse como circunstancias de inexistencia del acto o como causal de invalidez del mismo. 10)Siguiendo lo anteriormente explicado, y dentro del caso objeto en estudio, cabe resaltar la irregularidad dentro del proceso de notificación no es un factor para reputar la inexistencia o invalidez del acto, pues cuando el respectivo acto se va a publicitar ya éste ha reunido los elementos y condiciones estructurales que determinan su existencia y su validez: “En otros términos la notificación del acto administrativo no dice la relación con su validez jurídica la cual no sufre variación por el hecho de que se haya cumplido con la obligación de notificarlo legalmente o se haya prescindido de dicha diligencia; el acto administrativo que nació viciado no se sanará porque, con posterioridad, se notifique  legalmente; y al revés, el acto que nace válido no pierde validez porque se deje de notificar o porque la notificación sea irregular. (…) Con todo, se tiene que siendo la notificación un requisito de eficacia final de los actos administrativos, la falta de notificación o notificación irregular de los mismos no determina ni su inexistencia ni su invalidez, siendo entonces improcedente declarar su nulidad por ese defecto. Luego, si lo que sucede en un determinado asunto es que se demanda la nulidad de un acto administrativo por el sólo hecho de haber sido notificado de forma irregular, es evidente que esas pretensiones de nulidad se encuentran destinadas al fracaso, pues se repite, esa circunstancia no determina ni la inexistencia ni la invalidez de los actos sino su ineficacia”1 . 11)En otras palabras, los vicios de notificación de los actos administrativos no surgen en el procedimiento para su producción o formación, sino en el procedimiento para su comunicación, pues por medio de ésta lo que se procura es que el acto administrativo que se trate produzca finalmente los efectos que se encontraba llamado a producir. 12)En las Resoluciones sancionatorias se indicó “Contra la presente resolución sólo procede el Recurso de Reposición (…)” y en las Resoluciones que confirmaron la sanción se indicó “contra la presente resolución no proceden más recursos por encontrarse agotado el procedimiento administrativo” 13)En el caso que nos ocupa, los actos administrativos demandados son nulos debido a que: 1. Conforme al artículo 113 de la Ley 142 de 1994 “cuando haya habido delegación de funciones, por funcionarios distintos al Presidente de la República, contra los actos de los delegados cabrá el recurso de apelación” 2. Cuando el Director Territorial Norte impuso la sanción contra ELECTRICARIBE actuaba en virtud de una delegación hecha por el Superintendente de Servicios Públicos Domiciliarios. 3. Lo cual se puede evidenciar en el título de los actos administrativos demandados que citan la Resolución 21 de 2005 4. El artículo 5 de la Resolución 21 de 2005 establece que el Superintendente Nacional delegó en los Directores Territoriales, la función de sancionar a los prestadores de servicios públicos ubicados dentro de su jurisdicción” 14)Debió concederse el recurso de apelación, debido a que el artículo 113 de la Ley 142 de 1994 es norma especial vigente para la expedición de actos unilaterales bajo el régimen de servicios públicos domiciliarios. 15)El artículo 113 está contenido en un capítulo de la Ley 142 que se denomina “de los procedimientos administrativos para actos unilaterales” y bajo el artículo 106 que dice lo siguiente que establece lo siguiente: “Las reglas de este capítulo se aplicarán en todos aquellos procedimientos de las autoridades que tengan el propósito de producir los actos administrativos unilaterales que dé  1 Sentencia 2010-00178/42872 del 29 de 2015 del Consejo de Estado origen el cumplimiento de la presente Ley, y que no hayan sido objeto de normas especiales” 16)La SSPD podría invocar el artículo 12 de la Ley 489 de 1998 para argumentar que el recurso de apelación en casos como estos, no es procedente sin embargo para el caso específico debe aplicarse la Ley 142 de 1994 y no la Ley 489 de 1998. Lo anterior es una consecuencia de la hermenéutica, donde las normas especiales prevalecen sobre las normas generales y particularmente el artículo 5 de la Ley 57 de 1887 que señala “la disposición relativa a un asunto especial prefiere a la que tenga carácter general” 17)La norma de servicios públicos es especial y también por aplicación del artículo 186 de la Ley 142 de 1994 que establece que “Artículo 186. Concordancias y derogaciones. Para efectos del artículo 84 de la Constitución Política, esta Ley reglamenta de manera general las actividades relacionadas con los servicios públicos definidos en esta Ley (…)para efectos de excepciones o derogaciones, no se entenderá que ella resulta contrariada por normas posteriores sobre la materia, sino cuando éstas identifiquen de modo preciso la norma de esta Ley objeto de excepción, modificación o derogatoria” 18)La Superintendencia de Servicios Públicos podría indicar que el asunto relativo al recurso de apelación contra la decisión no fue expuesto por ELECTRICARIBE en el curso de la vía gubernativa, pero ello no es óbice para que las pretensiones sean concedidas debido a que tal como lo ha indicado la Doctrina: “Sobre este punto, el Consejo de Estado, en una de sus secciones, consideró que se pueden plantear tanto en sede administrativa, a través de los recursos gubernativos, como en sede judicial, mediante las acciones contenciosas, cualesquiera motivos de inconformidad contra el acto acusado, sin que sea necesario haberlos planteado previamente ante la Administración. Explicó por un lado, que tal exigencia vulneraba los principios del debido proceso y el de debido acceso a la administración de justicia del administrado, y, por otro que la Administración en el proceso judicial de nulidad respectivo puede ejercer su derecho de defensa con plenitud”[1] Por lo tanto, la negativa a la doble instancia deviene en que la sanción impuesta en contra de ELECTRICARIBE es nula. 19)Adicionalmente la SSPD omitió la aplicación de los criterios de razonabilidad y proporcionalidad de la sanción que son de obligatorio cumplimiento conforme a la Ley 1437 de 2011 art. 50 ya que en el presente caso, la sanción es de CATORCE MILLONES SETECIENTOS CINCUENTA Y CUATRO MIL TRECIENTOS CUARENTA PESOS ($14754340 m/l) sin tener en cuenta que el usuario que interpuso el derecho de petición no fue afectado, el tiempo de permanencia de la infracción y que ELECTRICARIBE no derivó beneficio económico de la conducta objeto de investigación debido a que, la empresa se allanó a la pretensión del usuario, y procedió a conceder lo solicitado. 20)Por último, teniendo en cuenta que ELECTRICARIBE presentó solicitud de conciliación convocando a la Superintendencia de Servicios Públicos Domiciliarios la cual resultó fallida, esta se encuentra en término para presentar demanda por el medio de control de Nulidad y Restablecimiento del Derecho.</t>
  </si>
  <si>
    <t>Que se declare la nulidad de la sanción impuesta mediante el artículo 1 de la Resolución SSPD- 201780000203015 del 2017-10-17. 2. Que se declare la nulidad de la sanción confirmada mediante la resolución SSPD- 20188000005255 del 2018-01-31 únicamente en cuanto confirman la sanción impuesta mediante la Resolución SSPD- 201780000203015 del 2017-10-17. 3. Que a título de restablecimiento del derecho se declare que ELECTRICARIBE no está obligada a pagar el valor de la sanción impuesta mediante las resoluciones mencionadas en los dos numerales anteriores.</t>
  </si>
  <si>
    <t>08001233300020190109100</t>
  </si>
  <si>
    <t>RESOLUCIÓN SSPD 2018800053425 2018-05-07/RESOLUCIÓN SSPD 2017800162125 2017-09-20</t>
  </si>
  <si>
    <t>CESAR AUGUSTO TORRES ORMANZA</t>
  </si>
  <si>
    <t>DIRECCIÓN GENERAL TERRITORIAL / DIRECCIÓN  1. Por medio de la resolución SSPD 20178000162125 del 20 de septiembre del 2017, la entidad demandada sancionó a la empresa demandante con multa, por no dar respuesta oportuna a una petición elevada por un usuario. 2.  La empresa demandante interpuso recurso de reposición contra la anterior decisión.  3. Mediante la resolución SSPD 2018800053425 del 7 de mayo del 2018, la entidad demandada resolvió negativamente el recurso de reposición.   4. La empresa demandante solicita como medida de restablecimiento del derecho, que sea exonerada del pago de la multa.</t>
  </si>
  <si>
    <t>Que se declare la nulidad de todos los actos administrativos demandados.</t>
  </si>
  <si>
    <t>08001333300620190001800</t>
  </si>
  <si>
    <t>JUZGADO 06 ADMINISTRATIVO ORAL DE BARRANQUILLA</t>
  </si>
  <si>
    <t>RESOLUCIÓN 20188000091155 2018-07-10/RESOLUCIÓN 20178000235205 2017-12-01</t>
  </si>
  <si>
    <t>DIRECCION GENERAL TERRITORIAL / AVISO EXTEMPORANEO. LA SUPERINTENDENCIA DE SERVICIOS PUBLICOS DOMICILIARIOS SANCIONO A ELECTRICARIBE MEDIANTE RESOLUCIONES SSPD 20178000235205 DEL 01/12/2017 Y 20188000091155 DEL 10/07/2019 POR INCURRIR EN SILENCIO ADMINISTRATIVO POSITIVO FRENTE A LA PETICION RADICADA POR EL SEÑOR RUBEN SIERRA EL 24/11/2015 A LA CUAL LA EMPRESA DIO RESPUESTA EL 15/12/2015, PROCEDIENDO A ENVIAR EL CITATORIO EL 16/12/2015 Y ANTE LA NO COMPARECENCIA DEL USUARIO REMITIO EL 28/12/2015 EL AVISO, CONSIDERANDO LA SUPERSERVICIOS QUE ESTA ULTIMO ES EXTEMPORANEO PUES DEBIO ENVIARLO EL 24/12/2015</t>
  </si>
  <si>
    <t>1. QUE SE DECLARE LA NULIDAD DE LA SANCION IMPUESTA MEDIANTE EL ARTICULO PRIMERO DE LA RESOLUCION SSPD 201780002354205 DEL 01/12/2017.  2. QUE SE DECLARE LA NULIDAD DE LA RESOLUCION SSPD 20188000091155 DEL 10/07/2018 UNICAMENTE EN CUANTO CONFIRMA LA SANCION  3. QUE A TITULO DE RESTABLECIMIENTO DEL DERECHO SE DECLARE QUE ELECTRICARIBE S.A. E.S.P. NO ESTA OBLIGADA A PAGAR LA SANCION</t>
  </si>
  <si>
    <t>08001233300020180109000</t>
  </si>
  <si>
    <t>RESOLUCIÓN 20188000035515 2018-04-11/RESOLUCIÓN 20178000147095 2017-08-25</t>
  </si>
  <si>
    <t>LUIS CARLOS MARTELO</t>
  </si>
  <si>
    <t>DIRECCIÓN GENERAL TERRITORIAL / DIRECCIÓN  1.	La Superintendencia de Servicios Públicos Domiciliarios acumuló en sesenta (60) investigaciones por silencio administrativo positivo. 2.	La Superintendencia de Servicios Públicos Domiciliarios mediante la Resolución con radicado No. SSPD-20178000147095 de 25/08/2017 resuelve sancionar a Electricaribe S.A. E.S.P. sobre la acumulación de Cuarenta y siete (47) investigaciones por silencio administrativo positivo con multa por Trescientos veinticuatro millones cuatrocientos sesenta y tres mil seiscientos cuarenta pesos ($324.463.640.00). 3.	La empresa ELECTRICARIBE presentó recurso de reposición contra la resolución sanción SSPD-20178000147095 de 25/08/2017 4.	La Superintendencia, por medio de la Resolución SSPD-20188000035515 de 11/04/2018 procede a modificar la sanción y termina sancionado por cuarenta y dos (42) casos, con multa por doscientos ochenta y nueve millones novecientos noventa mil novecientos cuarenta pesos ($289,990,940)</t>
  </si>
  <si>
    <t>1. Que se declare la nulidad de la sanción impuesta mediante el artículo 1 de la Resolución SSPD-20178000147095 de 25/08/2017 2. Que se declare la nulidad de la sanción modificada mediante el artículo primero de la Resolución SSPD-20188000035515 de 11/04/2018 3. Que se declare la nulidad de la sanción confirmada mediante el artículo tercero de la Resolución SSPD-20188000035515 de 11/04/2018 en relación a la multa; únicamente en cuanto confirma el artículo 1 de la Resolución 20178000147095 de 25/08/2017. 4. Que a título de restablecimiento del derecho se declare que ELECTRICARIBE no está obligada a pagar la multa impuesta mediante los actos administrativos previamente mencionados.</t>
  </si>
  <si>
    <t>44001334000220180003600</t>
  </si>
  <si>
    <t>JUZGADO 02 ADMINISTRATIVO MIXTO DE RIOHACHA</t>
  </si>
  <si>
    <t>RESOLUCIÓN 20168200179395 2016-08-17/RESOLUCIÓN 20158200269105 2015-12-17</t>
  </si>
  <si>
    <t>KELLY JOHANNA NIEVES CHAMORRO</t>
  </si>
  <si>
    <t>Declarar la nulidad del artículo primero de la Resolución SSPD-20158200269105 y Así mismo, la nulidad de la resolución SSPD-20168200179395</t>
  </si>
  <si>
    <t>DIRECCIÓN TERRITORIAL NORTE/La SSPD esta siendo demandada en un proceso de Nulidad y Restablecimiento de Derecho, el proceso busca la nulidad de los actos administrativos por el cual se sanciona a Prestadora de Servicios Publico por incurrir en Silencio administrativo Positivo.  1. EL USUARIO WILSON PADILLA PRESENTÓ DP EL DIA 28 DE JULIO DE 2014. 2. LA EMPRESA ELECTRICARIBE RESPONDIÓ EL 19 DE AGOSTO DE 2014. 3. LA PRESTADORA HACE ENVÍO DE CITACIÓN PARA NOTIFICACIÓN PERSONAL EL DÍA 22 DE AGOSTO DE 2014. 4. AL NO COMPARECER EL USUARIO LA EMPRESA REALIZA ENVÍO DE NOTIFICACIÓN POR AVISO EL DÍA 1 DE SEPTIEMBRE DE 2014. 5. MEDIANTE LA RESOLUCIÓN SSPD 20158200269105 DE 17-12-2015 LA SUPERSERVICIOS SANCIONA A LA PRESTADORA. 7. LA PRESTADORA INTERPONE RECURSO CONTRA LA RESOLUCIÓN SANCIÓN. 8. MEDIANTE LA RESOLUCIÓN SSPD 20168200179395 DEL 17-08-2016 LA SUPERSERVICIOS CONFIRMA LA SANCIÓN.</t>
  </si>
  <si>
    <t>1. QUE SE DECLARE LA NULIDAD DE LA SANCIÓN IMPUESTA MEDIANTE EL ARTÍCULO 1 DE LA RESOLUCIÓN SSPD 20158200269105 DEL 2015-12-17. 2. QUE SE DECLARE LA NULIDAD DE LA SANCIÓN CONFIRMADA MEDIANTE LA RESOLUCIÓN SSPD 20168200179395 DEL 2016-08-17 ÚNICAMENTE EN CUANTO CONFIRMA LA RESOLUCIÓN SSPD 20158200269105 DEL 2015-12-17. 3. QUE A TÍTULO DE RESTABLECIMIENTO DEL DERECHO SE DECLARE QUE ELECTRICARIBE NO ESTÁ OBLIGADA A PAGAR EL VALOR DE LA SANCIÓN IMPUESTA MEDIANTE LAS RESOLUCIONES MENCIONADAS EN LOS DOS NUMERALES ANTERIORES.</t>
  </si>
  <si>
    <t>08001233300020190013400</t>
  </si>
  <si>
    <t>RESOLUCIÓN 20188000107895 2018-08-28/RESOLUCIÓN 20188000061545 2018-05-18</t>
  </si>
  <si>
    <t>DECLARA NULIDAD PARCIAL  RESOLUCIONES DEMANDADAS</t>
  </si>
  <si>
    <t>DIRECCIÓN GENERAL TERRITORIAL / DIRECCIÓN  1.	Por medio de la resolución  20188000061545 del 18 de mayo del 2018, a entidad demandada sancionó a la empresa demandante con multa, por no dar respuesta oportuna a una petición elevada por un usuario. 2.	La empresa demandante interpuso recurso de reposición contra la anterior decisión.  3.	Mediante la resolución   20188000107895 del 28 de agosto del 2018, la entidad demandada resolvió negativamente el recurso de reposición.   4.	La empresa demandante solicita como medida de restablecimiento que sea exonerada del pago de la sanción.</t>
  </si>
  <si>
    <t>08001233300020180113600</t>
  </si>
  <si>
    <t>RESOLUCIÓN 20188000078935 2018-06-26/RESOLUCIÓN 20178000167095 2017-04-25</t>
  </si>
  <si>
    <t>DIRECCION GENERAL TERRITORIAL / LA SUPERINTENDENCIA DE SERVICIOS PUBLICOS DOMICILIARIOS ACUMULO 60 INVESTIGACIONES Y MEDIANTE RESOLUCION SSPD 20178000167095 DEL 25/09/2017 POR INCURRIR SILENCIO ADMINISTRATIVO POSITIVO FRENTE A 60 PETICIONES. ELECTRICARIBE INTERPUSO RECURSO DE REPOSICION EL CUAL FUE RESUELTO MEDIANTE RESOLUCION SSPD 20188000078935 DEL 26/06/2018 FRENTE A 33 CASOS SANCIONANDO CON MULTA DE $291.176.520</t>
  </si>
  <si>
    <t>QUE SE DECLARE LA NULIDAD DEL ARTICULO 1 DE LA RESOLUCION SSPD 20178000167095 DEL 25/09/2017 Y LA NULIDAD DE LA RESOLUCION SSPD 20188000078935 DEL 26/06/2018 UNICAMENTE EN CUANTO CONFIRMA LA SANCION. A TITULO DE RESTABLECIMIENTO DEL DERECHO QUE SE DECLARE QUE ELECTRICARIBE NO ESTA OBLIAGADA A PAGAR LA SANCION.</t>
  </si>
  <si>
    <t>44001334000220170034800</t>
  </si>
  <si>
    <t>DESPACHO 00 DEL TRIBUNAL ADMINISTRATIVO ORAL DE LA GUAJIRA</t>
  </si>
  <si>
    <t>/ANIBAL MARTINEZ</t>
  </si>
  <si>
    <t>RESOLUCIÓN SSPD-20168200378495 2016-12-20/RESOLUCIÓN SSPD-20168200132205 2016-07-13</t>
  </si>
  <si>
    <t>MARIA DEL PILAR VELOZA PARRA</t>
  </si>
  <si>
    <t>DIRECCIÓN TERRITORIAL NORTE/La SSPD esta siendo demandada en un proceso de Nulidad y Restablecimiento de Derecho, el proceso busca la nulidad de los actos administrativos por el cual se sanciona a Prestadora de Servicios Publico por incurrir en Silencio administrativo Positivo.  1. ELECTRICARIBE envio citacion para notificacion personal, lo cual se hizo de manera oportuna toda vez que la citacion fue puesta en el correo dentro de los cinco dias siguientes a la respuesta. 2.ELECTRICARIBE envio el aviso en la fecha del 13 de junio 2014 3. La Superintendencia de Servicios Publicos Domiciliarios multo a ELECTRICARIBE mediante Resolucion, considerando que el aviso debio enviarse en fecha posterior a la que ELECTRICARIBE lo hizo. 4. ELECTRICARIBE presento recurso contra la resolucion y mediante Resolucion confirmaron sancion.</t>
  </si>
  <si>
    <t>PRETENSIONES de ELECTRICARIBE: 1. Que se delcare la nulidad de la sancion impuesta mediante el articulo 1 de la Resolucion sspd-20168200132205. 2.Que se delcare la nulidad de la sancion confirmando mediante la Resolucion SSPD-20168200378495 unicamente en cuanto confirma la sancion impuestamediante la Resolucion SSPD_20168200132205. 3. Que a titulo de restablecimiento de derecho se declare que ELECTRICARIBE no esta obligada a pagar el valor de la sancion impuesta mediante las resoluciones mencionada en los dos numerales anteriores.</t>
  </si>
  <si>
    <t>08001333300420190030600</t>
  </si>
  <si>
    <t>JUZGADO 04 ADMINISTRATIVO ORAL DE BARRANQUILLA</t>
  </si>
  <si>
    <t>RESOLUCIÓN 20198000021145 2019-07-04/RESOLUCIÓN 20178000220045 2017-11-09</t>
  </si>
  <si>
    <t>MILDRED DEL SOCORRO ARTETA MORALES</t>
  </si>
  <si>
    <t>DECLÁRASE la nulidad parcial de las Resoluciones SSPD20178000220045 de 09/11/2017, y SSPD-20198000021145 de 04/07/2019, en lo que tiene que ver con el reconocimiento del silencio administrativo positivo en el caso No 1 de la Resolucion SSPD-20198000021145</t>
  </si>
  <si>
    <t>DIRECCION GENERAL TERRITORIAL / 1.	Por medio de la resolución SSPD 20178000220045 del 9 de noviembre del 2017, la entidad demandada sancionó a la empresa demandante con multa, por no dar respuesta oportuna a un recurso interpuesto por un usuario dentro de una actuación administrativa. 2.	La empresa demandante interpuso recurso de reposición contra la anterior decisión.  3.	Mediante la resolución SSPD 20188000021145 del 4 de julio del 2019, la entidad demandada resolvió negativamente el recurso de reposición.   4.	La empresa demandante solicita como medida de restablecimiento que sea exonerada del pago de la sanción.</t>
  </si>
  <si>
    <t>08001333301220200020800</t>
  </si>
  <si>
    <t>AUTO QUE REITERA PRUEBAS</t>
  </si>
  <si>
    <t>ALFONSO ANDRES ROMERO LOPEZ</t>
  </si>
  <si>
    <t>1045737970/ALFONSO ANDRES ROMERO LOPEZ\2961444/DIDACIO ALFONSO ROMERO MELO\64475234/OMAIRA ROSA LOPEZ ORTEGA</t>
  </si>
  <si>
    <t>64475234/OMAIRA ROSA LOPEZ ORTEGA</t>
  </si>
  <si>
    <t>CANDELARIO JOSE ANDRADE FONTALVO</t>
  </si>
  <si>
    <t>1.	LA VÍCTIMA DIRECTA (VD) DEL DAÑO, LESIÓN, ES OMAIRA ROSA LOPEZ ORTEGA. 2.	EL 7 DE JULIO DE 2018 LA VD SE ENCONTRABA LIMPIANDO LAS VENTANAS DEL APARTAMENTO EN EL CUAL RESIDE, UBICADO EN EL TERCER PISO DE UN EDIFICIO DE BARRANQUILLA. 3.	MIENTRAS LA VD LIMPIABA LAS VENTANAS SUFRIÓ UNA DESCARGA ELÉCTRICA, CUANDO EL TUBO DE METAL QUE SOSTENÍA LA CORTINA DE LA VD FUE ATRAÍDO POR LOS CABLES DE ALTA TENSIÓN, UBICADOS MENOS DE 3 METROS DE LA VIVIENDA DE LA VD. AL PARECER, EL ACCIDENTE SE PRODUJO POR UN AUMENTO EN LA CORRIENTE TRANSPORTADA POR LOS CABLES. 4.	SEGÚN LOS DEMANDANTES, LOS CABLES DE ALTA TENSIÓN CARECÍAN DE PROTECTORES DE CAUCHO. 5.	SEGÚN LOS DEMANDANTES, ELECTRICARIBE S.A ESP NO REALIZÓ EL MANTEAMIENTO ADECUADO A LOS CABLES DE ALTA TENSIÓN NI A SUS POSTES. 6.	A CAUSA DE LAS HERIDAS SUFRIDAS EN EL ACCIDENTE, LA VD PADECE UNA PÉRDIDA DE CAPACIDAD LABORAL DEL 100%. 7.	LOS DEMANDANTES SOLICITAN LA REPARACIÓN DE LOS DAÑOS MORALES Y DAÑOS MATERIALES EN LA MODALIDAD DE DAÑO EMERGENTE Y LUCRO CESANTE.</t>
  </si>
  <si>
    <t>DECLARAR LA RESPONSABILIDAD EXTRACONTRACTUAL Y PATRIMONIAL DE LA ENTIDAD DEMANDADA POR LOS DAÑOS CAUSADOS POR LA LESIÓN DE LA VÍCTIMA DIRECTA</t>
  </si>
  <si>
    <t>47001333300920210012500</t>
  </si>
  <si>
    <t>JUZGADO 09 ADMINISTRATIVO ORAL DE SANTA MARTA</t>
  </si>
  <si>
    <t>SIDNEY ISABEL DE LARRAN MIRANDA</t>
  </si>
  <si>
    <t>1118818342/SIDNEY ISABEL DE LARRAN MIRANDA</t>
  </si>
  <si>
    <t>1082876287/KEINER ANDRES TRUJILLO DE LARRAN\1118818342/SIDNEY ISABEL DE LARRAN MIRANDA</t>
  </si>
  <si>
    <t>MARTHA LUZ CABALLERO OLIVARES</t>
  </si>
  <si>
    <t>1.el día 6 de agosto del año 2018, a las ocho de la noche (8:00 PM) aproximadamente, ocurrió la explosión de un transformador de energía eléctrica  ubicado en la esquina de la calle 29 K con carrera 30 del barrio Santa Ana en la  ciudad de Santa Marta. 2. el infante, a la misma hora y fecha, en el preciso momento enunciado en el hecho primero salió a llevar a su mascota a hacer necesidades fisiológicas, por lo  tanto se encontraba justo en el lugar de la explosión del transformador. 3.como consecuencia del estallido ocurrido el día 6 de agosto del año 2018, a las ocho de la noche (8:00 PM) aproximadamente, el menor de edad antes nombrado trágicamente resultó quemado por el líquido hirviente expulsado a causa de tal explosión. 4.por la complejidad del estado de salud del paciente, es remitido a la ciudad de Barranquilla a la Clínica Reina Catalina, por cuanto en ésta contaban con  pabellón o unidad de quemados. 5.La estancia del menor de edad en la Clínica Reina Catalina fue de cuatro (4) meses, al sentir de los demandantes fueron meses de sufrimiento y agonía  por cuanto el paciente era sometido a tratos indignos, maltrato psicológico, a los profesionales denunciados no los cambiaron de sitio de trabajo.</t>
  </si>
  <si>
    <t>PRIMERO: Que se declare a las demandadas: ALCALDÍA DISTRITAL DE SANTA MARTA, ELECTRIFICADORA DEL CARIBE S.A. ELECTRICARIBE E.S.P., SUPERINTENDENCIA DE SERVICIOS PÚBLICOS DOMICILIARIOS, MAPFRE SEGUROS GENERALES DE COLOMBIA S.A, EMPRESA DE ENERGÍA DE PEREIRA S.A. ESP, CONSORCIO ENERGÍA DE LA COSTA, CLÍNICA REINA CATALINA, administrativa y patrimonialmente responsables por los perjuicios de orden material e inmaterial causados al niño KEINER ANDRES TRUJILLO DE LARRAN y a su familia como consecuencia del hecho dañoso de la empresa prestadora del servicio de energía ELECTRICARIBE, sufrido por los demandantes sin que estuviesen obligados a soportarlo, debido a la explosión de un transformador en el barrio Santa Ana, de la ciudad de Santa Marta, el día 6 de agosto del año 2018, lugar donde se encontraba transitando el niño arriba señalado que resultó con lesiones personales. como reparación del daño ocasionado, a pagar a mis procurados los perjuicios de orden material e inmaterial, actuales y futuros; los cuales  se estiman en principio en la suma de más de NOVENTA MILLONES DE PESOS ($90.000.000), conforme a la siguiente clasificación y de acuerdo a lo que se pruebe  dentro del proceso</t>
  </si>
  <si>
    <t>47288310300120220011400</t>
  </si>
  <si>
    <t>JUZGADO 01 CIVIL DEL CIRCUITO DE FUNDACION</t>
  </si>
  <si>
    <t>PETRONA PEREZ DE BORNACHERA</t>
  </si>
  <si>
    <t>12525658/PEDRO TOMAS BARCELO VARGAS\57280126/PETRONA PEREZ DE BORNACHERA</t>
  </si>
  <si>
    <t>00 XX</t>
  </si>
  <si>
    <t>La accionante que es la propietaria de un bien inmueble ubicado en la calle 5ª No. 8-68 Barrio La Ina en el Reten Magdalena Que el señor PEDRO TOMAS BARCELO VARGAS, es el representante del predio calle 5ª No. 8-68 Barrio La Ina en el Reten Magdalena Que dicho inmueble se encuentra desocupado y sin acometida para el servicio de energía, desde hace varios años Que la empresa de energía ha continuado facturando y que a la fecha cuenta con una deuda por la suma de $10.185.203. Que el 25 de abril de 2022 presentó derecho de petición ante la empresa de energía AIR-E S.A. E.S.P. solicitó información y la expedición de unos documentos. Que interpuso recurso de reposición y en subsidio apelación radicado el 23 de mayo de 2022, del cual afirma que no ha recibido respuesta.</t>
  </si>
  <si>
    <t>MAGDALENA-FUNDACION</t>
  </si>
  <si>
    <t>Los demandantes solicita se proteja al debido proceso que nos ha violado por la actual empresa AIR-E S.A. E.S.P.  Solicitan el cumplimiento en la garantía de derechos fundamentales que afirman han sido vulnerado por la accionado al facturar energía y recolección de residuos sólidos a un terreno y una vivienda desocupada hace muchos años .  Solicita una comisión que se encargue de verificar la no conexión del servicio en los dos predios.</t>
  </si>
  <si>
    <t>13001333301420220021300</t>
  </si>
  <si>
    <t>JUAN JOSE IMITOLA SIMANCAS</t>
  </si>
  <si>
    <t>9202001/JUAN JOSE IMITOLA SIMANCAS\1128059246/LUIS ALFREDO MARIN ZAPATEIRO\23236458/ROSA MARIA SIMANCAS DE ZUÑIGA</t>
  </si>
  <si>
    <t>9202001/JUAN JOSE IMITOLA SIMANCAS</t>
  </si>
  <si>
    <t>ALVARO ENRIQUE MENDEZ ROSARIO</t>
  </si>
  <si>
    <t>1. LA VÍCTIMA DIRECTA (VD) DEL DAÑO - LESIÓN ES JUAN JOSE IMITOLA SIMANCAS. 2. EL 09 DE JULIO DE 2020 , LA VÍCTIMA DIRECTA (VD) ESTABA EN EL BARRIO POLICARPA  DE LA CIUDAD DE CARTAGENA CUANDO RECIBIO UN IMPACTO EN CU CUERPO CON UN CABLE DE ENERGIA EL CUAL LO ARROJO A 6 METROS CAUANDOLE A LA VD FRACTURA DE LA CADERA AL CAER ADEMAS DE QUEMADURAS DE SEGUNDO Y TERCER GRADO EN VARIAS PARTES DEL CUERPO. 3. LAS PARTES DEMANDANTES SOLICITAN LA REPARACIÓN DE LOS DAÑOS MATERIALES E INMATERIALES, EN LA MODALIDAD DE DAÑO MORAL, DAÑO A LA SALUD, LUCRO CESANTE CONSOLIDADO Y FUTURO, CAUSADOS POR LA LESIÓN DE LA VÍCTIMA DIRECTA.</t>
  </si>
  <si>
    <t>DECLARAR LA RESPONSABILIDAD EXTRACONTRACTUAL Y PATRIMONIAL DE LA ENTIDAD DEMANDADA POR LA LESION DE LA VÍCTIMA DIRECTA.</t>
  </si>
  <si>
    <t>23001333300820210023700</t>
  </si>
  <si>
    <t>JUZGADO 08 ADMINISTRATIVO ORAL DE MONTERIA</t>
  </si>
  <si>
    <t xml:space="preserve">ELECTRICARIBE S.A. E.S.P. </t>
  </si>
  <si>
    <t xml:space="preserve">802007670/ELECTRICARIBE S.A. E.S.P. </t>
  </si>
  <si>
    <t>RESOLUCIÓN SSPD 20218000102035 2021-04-28/RESOLUCIÓN SSPD 20208000052755 2020-11-19</t>
  </si>
  <si>
    <t>ALVARO LUIS RODRIGUEZ VERA</t>
  </si>
  <si>
    <t>1. El 12 de octubre de 2018 el usuario BEDUIT TOVAR, interpone petición de manera verbal ante la demandante por medio de la cual la demandada considera que se configuro el silencio administrativo positivo. 2. La demandada  profiere auto de apertura de investigación y pliego de cargos No. 20208000001466 del 13/02/2020 3. Mediante resolución SSPD 20208000052755 del 2020/11/19 la entidad demandada impone sanción a la parte demandante. la cual es objeto de recurso  4. Mediante resolución  SSPD 20218000102035 del 2021/04/28  la entidad demandada resolvió el recurso presentado confirmando la decisión objeto de inconformidad. 5. La parte demandante solicita como medida de restablecimiento no hacer efectivo el cobro de la sanción impuesta.</t>
  </si>
  <si>
    <t>Se declare la nulidad de los actos administrativos demandados.</t>
  </si>
  <si>
    <t>27001333300120220048000</t>
  </si>
  <si>
    <t>JUZGADO 01 ADMINISTRATIVO ORAL DE QUIBDO</t>
  </si>
  <si>
    <t>DESPACHO 00 DEL TRIBUNAL ADMINISTRATIVO DE CHOCO</t>
  </si>
  <si>
    <t>DEFENSORIA DEL PUEBLO</t>
  </si>
  <si>
    <t>SUPERINTENDENCIA NACIONAL DE SALUD</t>
  </si>
  <si>
    <t>LUIS ENRIQUE MURILLO ROBLEDO</t>
  </si>
  <si>
    <t>1. Durante el mes de septiembre de 2021, el Defensor del Pueblo Regional de Chocó en asocio con la Dirección Nacional de Recursos y Acciones Judiciales de la Defensoría del Pueblo realizaron una visita institucional al Municipio de Juradó, en el Departamento del Chocó.   2. De la visita efectuada, se advirtieron problemáticas en relación con (i) el centro de salud municipal, (ii) la morgue municipal y, (ii) el tratamiento de los residuos o desechos peligrosos hospitalarios.   3. El demandante en su calidad de Defensor del Pueblo Regional de Chocó, interpone la presente acción popular, a fin de que se subsanen las problemáticas presentadas y se protejan los derechos colectivos al i) Goce de un ambiente sano, ii) Salubridad pública y iii) El acceso a una infraestructura de servicios que garantice la salubridad pública en el Municipio de Juradó.</t>
  </si>
  <si>
    <t>CHOCO-JURADO</t>
  </si>
  <si>
    <t>La parte demandante solicita la protección de los derechos colectivos de: Goce de un ambiente sano, ii) Salubridad pública y iii) El acceso a una infraestructura de servicios que garantice la salubridad pública</t>
  </si>
  <si>
    <t>47001233300020180038100</t>
  </si>
  <si>
    <t xml:space="preserve">COMERCIALIZADORA BEDOYA GIRALDO </t>
  </si>
  <si>
    <t xml:space="preserve">9001273496/COMERCIALIZADORA BEDOYA GIRALDO </t>
  </si>
  <si>
    <t xml:space="preserve">/DISTRITO DE SANTA MARTA </t>
  </si>
  <si>
    <t>DAÑO O AMENAZA AMBIENTAL POR INCENDIO FORESTAL</t>
  </si>
  <si>
    <t>JUAN PABLO BAENA VASQUEZ</t>
  </si>
  <si>
    <t>UN INCENDIO EN LAS INMEDIACIONES DEL MERCADO PÚBLICO DEL DISTRITO CULTURAL HISTÓRICO DE SANTA MARTA ARRASÓ CON UN NÚMERO SIGNIFICATIVO DE INMUEBLES Y ESTABLECIMIENTOS DE COMERCIO  EL CUERPO DE BOMBEROS DE SANTA MARTAER POR FALTA DE PREVISIÓN E IGUALMENTE POR FALTA DE EQUIPOS Y MEDIOS NECESARIOS NO PUDO ATENDER EL INCENDIO DE MANERA ADECUADA Y COMO CONSECUENCIA DE LA INDEBIDA ATENCIÓN LA PARTE ACTORA SUFRIÓ DAÑOS CUANTIOSOS</t>
  </si>
  <si>
    <t>SE DECLARE QUE EL DISTRITO TURÍSTICO, CULTURAL E HISTÓRICO DE SANTA MARTA- ALCALDÍA DISTRITAL DE SANTA MARTA EL CUERPO DE BOMBEROS VOLUNTARIOS DE SANTA MARTA METROAGUA SA ESP EN LIQUIDACIÓN Y ELECTRICARIBE SA ESP SON RESPONSABLES ADMINISTRATIVA Y CIVILMENTE POR LOS DAÑOS MORALES Y MATERIALES CAUSADOS POR LA FALLA EN EL SERVICIO PÚBLICO ESENCIAL DE LA GESTÓN INTEGRAL DEL RIESGO CONTRA INCENDIOS  COMO CONSECUENCIA SE CONDENE A RECONOCER Y PAGAR SOLIDARIAMENTE LOS PERJUICIOS MORALES Y MATERIALES</t>
  </si>
  <si>
    <t>13001333301420180027100</t>
  </si>
  <si>
    <t xml:space="preserve">ELECTRIFICADORA DEL CARIBE S.A. E.S.P. </t>
  </si>
  <si>
    <t xml:space="preserve">8020076706/ELECTRIFICADORA DEL CARIBE S.A. E.S.P. </t>
  </si>
  <si>
    <t>RESOLUCIÓN 20178000200775 2017-10-12</t>
  </si>
  <si>
    <t>El día 29 de septiembre del 2015'el usuario EDUARDO SANTOS, identificado con el NIC 7747472, presentó derecho de petición ante ELECTRICARIBE S.A. 2) Mediante resolución 20178000200775 del 2017-10-12, la superintendencia sancionó a ELECTRICARIBE S.A. pagar un monto de doce millones ochocientos ochenta y siete mil pesos ($12.887.000 m/l). 3) ELECTRICARIBE S.A. radica ante la Superintendencia de Servicios Públicos Domiciliarios recurso de reposición contra la resolución sanción SSPD 20178000200775 del 2017-10-12, en el cual se allana a los cargos del peticionario. La empresa corroboró el error cometido y, en aras de subsanarlo, la empresa procedió a conceder la petición instaurada por el señor EDUARDO SANTOS con el fin de no causar perjuicio alguno al usuario. No obstante, mediante la resolución 20188000053145 del 2018-05-07, la Superintendencia de Servicios Públicos Domiciliarios resolvió confirmar la resolución 20178000200775 del 2017-10- 12 por considerar que ELECTRICARIBE incurrió Silencio Administrativo Positivo. 5) ELECTRICARiBE se allanó a la petición del usuario dentro del recurso de reposición. Se presenta entonces una carencia actual de objeto durante el trámite del proceso por hecho superado, debido a que ia situación que genera la amenaza o vulneración de los derechos fundamentales invocados ya no existe. 6) Para el presente caso, la situación de hecho que generó la violación o la amenaza ya había sido superada, hecho que se corrobora dentro del recurso de reposición interpuesto por ELECTRICARIBE, en el cual se allanó a la petición del usuario.</t>
  </si>
  <si>
    <t>Que se declare la nulidad de la sanción impuesta mediante el artículo 1 de la Resolución SSPD- 20178000200775 del 2017-10-12. 2. Que se declare la nulidad de la sanción confirmada mediante la resolución SSPD- ,20188000053145 del 2018-05-07 únicamente en cuanto confirman la sanción impuesta mediante la Resolución SSPD- 20178000200775 del 2017-10-12. 3. Que a título de restablecimiento del derecho se declare que ELECTRICARIBE no está obligada a pagar el valor de la sanción impuesta mediante las resoluciones mencionadas en los dos numerales anteriores.</t>
  </si>
  <si>
    <t>20001333300320180036600</t>
  </si>
  <si>
    <t>JUZGADO 03 ADMINISTRATIVO ORAL DE VALLEDUPAR</t>
  </si>
  <si>
    <t>DESPACHO 00 DEL TRIBUNAL ADMINISTRATIVO DE CESAR</t>
  </si>
  <si>
    <t>RESOLUCIÓN SSPD 20178000066825 2017-04-26/RESOLUCIÓN SSPD20168200405105 2016-12-23</t>
  </si>
  <si>
    <t>SANDRA PATRICIA PEÑA SERRANO</t>
  </si>
  <si>
    <t>1. El día 14 de octubre del 2014 la usuaria HERLINDA LOPEZ, presentó derecho de petición ante la parte demandante  2. La empresa demandante respondió el derecho de petición de forma desfavorable el día 15 de octubre de 2014. 3.Frente a la respuesta desfavorable de la empresa, la usuaria interpuso recurso de reposición 4. Mediante la resolución 20168200405105 del  23 de diciembre de 2016 la entidad demandada resolvió sancionar a la parte demandante por incurrir en Silencio Administrativo  Positivo 5. La parte demandante interpuso recurso de reposición 6. La entidad demandada mediante  resolución SSPD-20178000066825 del 26 de abril de 2017 resolvió negativamente el recurso  7  La parte demandante solicita la exoneración del pago de la sanción</t>
  </si>
  <si>
    <t>CESAR-VALLEDUPAR</t>
  </si>
  <si>
    <t>Que se declare la nulidad de los actos administrativo demandados</t>
  </si>
  <si>
    <t>23001333300720170060500</t>
  </si>
  <si>
    <t>RESOLUCIÓN SSPD 20168200338395 2016-12-12/RESOLUCIÓN SSPD 20168200132265 2016-07-13</t>
  </si>
  <si>
    <t>1.POR MEDIO DE LA RESOLUCIÓN SSPD  20168200132265 DEL 13 DE JULIO DEL 2016, LA ENTIDAD DEMANDADA SANCIONÓ A LA EMPRESA DEMANDANTE CON MULTA, POR NO DAR RESPUESTA OPORTUNA A UNA PETICIÓN ELEVADA POR UN USUARIO. 2.LA EMPRESA DEMANDANTE INTERPUSO RECURSO DE REPOSICIÓN Y EN SUBSIDIO APELACION CONTRA LA ANTERIOR DECISIÓN.  3.MEDIANTE LA RESOLUCIÓN SSPD 20168200338395 DEL 12 DE DICIEMBRE DE 2016, LA ENTIDAD DEMANDADA RESOLVIÓ NEGATIVAMENTE EL RECURSO.   4.LA EMPRESA DEMANDANTE SOLICITA COMO MEDIDA DE RESTABLECIMIENTO QUE SEA EXONERADA DEL PAGO DE LA SANCIÓN.</t>
  </si>
  <si>
    <t>QUE SE DECLARE LA NULIDAD DE LOS ACTOS ADMINISTRATIVOS DEMANDADO</t>
  </si>
  <si>
    <t>47001233300020230013800</t>
  </si>
  <si>
    <t>AUDIENCIA DE PACTO DE CUMPLIMIENTO</t>
  </si>
  <si>
    <t>CARMEN PATRICIA CAICEDO OMAR</t>
  </si>
  <si>
    <t>40926458/CARMEN PATRICIA CAICEDO OMAR</t>
  </si>
  <si>
    <t>Los señores Carmen Patricia Caicedo Omar y Otros, en nombre propio, en ejercicio del medio de control de protección de los derechos e intereses colectivos, consagrado en el artículo 88 de la Constitución Política, por la vulneración de sus derechos colectivos al goce de un ambiente sano, a la seguridad y salubridad pública, a la existencia de un equilibrio ecológico y el manejo  aprovechamiento de los recursos naturales para garantizar su desarrollo sostenible, así como la preservación y restauración del medio ambiente, el acceso a una infraestructura que garantice el acceso a los servicios públicos     debido a los incumplimientos en los que ha incurrido el operador del servicio público de aseo ATESA S.A. E.S.P. frente a la recolección y transporte de residuos no aprovechables a través del sistema de contenedores, en tanto que, donde se encuentran ubicados generan contaminación por la acumulación de basuras y/o porque, al no contar con un debido mantenimiento de lavado, las distintas comunidades, representadas por algunos de los accionantes, o moradores deben lidiar con olores nauseabundos.</t>
  </si>
  <si>
    <t>Que se declare que los accionados   han incurrido en FLAGRANTES VULNERACIONES  de los derechos colectivos al goce de un ambiente sano, de conformidad con lo establecido en la Constitución, la la seguridad y salubridad públicas; la existencia de un equilibrio ecológico, así como como los  intereses colectivos  de los habitantes de Santa Marta,  relacionados la mal prestación del servicio de aseo para garantizar una ciudad limpia, libre de contaminación ambiental y  un ambiente sano   que garantice la salubridad pública.  ORDENAR a los accionados que de manera inmediata dentro del ámbito de sus competencias legales y constitucionales, y de manera urgente   inicien las actuaciones tanto de carácter administrativo como presupuestal si es del caso, para que inicie las acciones tendientes a cambiar o reorganizar el servicio de aseo y el sistema de contenerizacion.  ORDENAR a los accionados que para que se preste de manera adecuada el servicio de aseo para que cese la contaminación  y de ser necesario imponga las sanciones a que haya lugar  aATESA, teniendo en cuenta las recomendaciones realizadas en los estudios técnicos  presentados</t>
  </si>
  <si>
    <t>23001333300220230032700</t>
  </si>
  <si>
    <t xml:space="preserve">ASOCIACION DE MUJERES Y HOMBRES UNIDOS POR EL CAMPO LA MITIGACION DEL CAMBIO CLIMATICO Y EL DESARROLLO SOSTENIBLE DEL MUNICIPIO DE SAN ANDRES DE SOTAVENTO (CORDOBA) AMHUCSA </t>
  </si>
  <si>
    <t xml:space="preserve">901672794/ASOCIACION DE MUJERES Y HOMBRES UNIDOS POR EL CAMPO LA MITIGACION DEL CAMBIO CLIMATICO Y EL DESARROLLO SOSTENIBLE DEL MUNICIPIO DE SAN ANDRES DE SOTAVENTO (CORDOBA) AMHUCSA </t>
  </si>
  <si>
    <t>OMISION EN LAS FUNCIONES DE INSPECCION, VIGILANCIA Y CONTROL</t>
  </si>
  <si>
    <t>PROCURADURIA GENERAL DE LA NACION</t>
  </si>
  <si>
    <t>RAFAEL ANTONIO ORTIZ HERNANDEZ</t>
  </si>
  <si>
    <t>LA ENTIDAD DEMANDANTE SOLICITA A LA ENTIDAD DEMANDADA SALVAGUARDAR LOS DERECHOS COLECTIVOS DE LOS CIUDADANOS, PARTICULARMENTE A UN AMBIENTE SANO, POR MEDIO DE LAS LABORES DE PROTECCION Y CONSERVACION DE AREAS NATURALES DONDE SE EMANA FUENTES DE AGUA FAUNA Y FLORA. LE ENTIDAD DEMANDADA ESTA OMITIENDO LA INSPECCION Y  VIGILANCIA DE LOS RECURSOS NATURALES DEL MUNICIPIO DEJANDO EN DETRIMENTO EL BIEN PUBLICO.</t>
  </si>
  <si>
    <t>CORDOBA-SAN ANDRES SOTAVENTO</t>
  </si>
  <si>
    <t>LA ENTIDAD DEMANDANTE SOLICITA A LA ENTIDAD DEMANDADA SALVAGUARDAR LOS DERECHOS COLECTIVOS DE LOS CIUDADANOS, PARTICULARMENTE A UN AMBIENTE SANO, POR MEDIO DE LAS LABORES DE PROTECCION Y CONSERVACION DE AREAS NATURALES DONDE SE EMANA FUENTES DE AGUA FAUNA Y FLORA. LE ENTIDAD DEMANDADA ESTA OMITIENDO LA INSPECCION Y  VIGILANCIA DE LOS RECURSOS NATURALES DEL MUNICIPIO DEJANDO EN DETRIMENTO EL BIEN PUBLICO. EL DEMANDANTE SOLICITA LA INTERVENCION DE LA ENTIDAD DEMANDADA.</t>
  </si>
  <si>
    <t>47001333300620230040800</t>
  </si>
  <si>
    <t>JUZGADO 06 ADMINISTRATIVO ORAL DE SANTA MARTA</t>
  </si>
  <si>
    <t>JUZGADO 06 ADMINISTRATIVO DE SANTA MARTA</t>
  </si>
  <si>
    <t>MIGUEL IGNACIO MARTINEZ OLANO</t>
  </si>
  <si>
    <t>84450803/MIGUEL IGNACIO MARTINEZ OLANO</t>
  </si>
  <si>
    <t>DAÑO O AMENAZA AMBIENTAL POR VERTIMIENTO DE CONTAMINANTES</t>
  </si>
  <si>
    <t>MINISTERIO DE DEFENSA NACIONAL</t>
  </si>
  <si>
    <t>PROCESO_TERMINADO</t>
  </si>
  <si>
    <t>FABIO EDEN CABALLERO ARGOTA</t>
  </si>
  <si>
    <t>1. Desde hace más de tres meses la empresa Atesa instaló un contenedor de basuras que emana fuertes olores y derrama líquidos contaminantes a la bahía del Rodadero, afectando la salud e integridad personal de las personas que transitan por la playa y se bañan en el mar. la brisa que proviene del norte lleva los olores a las residencias y locales comerciales que están a menos de 30 mts, ocasionando náuseas y mareos, afectando la vida digna en conexidad con la salud de los turistas y visitantes del lugar. 2. La situación se agrava porque en el Rodadero no hay centro de acopio para las basuras, las cuales provienen no solo de esta playa sino de las otras como playa blanca, acuario, etc. por ello, recicladores informales y los indigentes, se meten en el contenedor de basuras regando las mismas en la arena de la playa y propagando enfermedades respiratorias y de la piel. los contenedores no cuentan con los requisitos mínimos de salubridad para servir de acopio de residuos, dado que el distrito de Santa Marta, Atesa y las autoridades ambientales no garantizan la adecuada prestación del mismo, exponiendo la salud de los propios y visitantes. 3. Al revisar el plan de ordenamiento territorial (POT), encontramos que la playa del rodadero, aparece como área de protección urbana. Por lo anterior, la instalación de un contenedor para el acopio de basuras en dicha área genera una violación al POT y al uso del suelo, dado que se está afectando el medio ambiente y la salubridad publica.</t>
  </si>
  <si>
    <t>Se ordene a la empresa de servicio publico ESSMAR, al Distrito de Santa Marta y a la empresa ATESA, construir un centro de acopio para las basuras en el rodadero. Ordenar a la empresa Atesa retirar, si aún no lo ha hecho, el contenedor de basuras metálico instalado en la playa del rodadero, en la calle 12 con carrera primera. que hagan cesar la vulneración y el agravio a los derechos e intereses colectivos, adoptando las medidas administrativas, jurídicas, presupuestales y técnicas necesarias para ejecutar las obras de construcción de un centro de acopio en la ciudad de Santa Marta con base en los estudios previos.</t>
  </si>
  <si>
    <t>70001333300620230019200</t>
  </si>
  <si>
    <t>JUZGADO 06 ADMINISTRATIVO ORAL DE SINCELEJO</t>
  </si>
  <si>
    <t>JUZGADO 06 ADMINISTRATIVO DE SINCELEJO</t>
  </si>
  <si>
    <t>CARLOS EDUARDO ARCE DIAZ</t>
  </si>
  <si>
    <t>73180399/CARLOS EDUARDO ARCE DIAZ</t>
  </si>
  <si>
    <t>INDEBIDA PRESTACION DE SERVICIOS PUBLICOS DOMICILIARIOS</t>
  </si>
  <si>
    <t>INDEBIDA PRESTACIÓN DE SERVICIOS PUBLICOS DOMCILIARIOS</t>
  </si>
  <si>
    <t>MARY ROSA PEREZ HIERRA</t>
  </si>
  <si>
    <t>PRIMERO. La comunidad del Corregimiento de Baraya, ha sido favorecida con la creación de un plan retorno, por ser victima por desplazamiento dentro del conflicto armado que vive el país, dentro de plan retorno uno de los compromisos adquirido con la comunidad fue la realización de acciones que permitan la instalación de redes de gas natural domiciliario de la comunidad de Baraya, en la matriz de seguimiento y de socialización del plan retorno, el responsable directo para dar cumplimiento al compromiso es Alcaldía Municipal, Secretaría de Planeación Gobernación, este plan retorno viene desarrollándose desde el 9 de julio del año 2015. SEGUNDO. La comunidad del corregimiento de Baraya, en vista de incumplimiento por parte del ente territorial al componente de Servicio Público dentro del plan retorno, le ha solicitado a la Defensoría del Pueblo Regional Sucre, como agente garante de derechos Humano y agente del ministerio público, adelantar dentro del marco de sus competencia acciones pertinente para lograr el cumplimiento de componente citado dentro plan retorno, solicitud elevada dentro de las audiencia de seguimiento en marco de los comité de justicia transicional, a los cuales la Defensoría del Pueblo Lega en Calidad de Invitado. TERCERO. La Defensoría del Pueblo Regional Sucre en ejerció de su funciones misionales adelanto visita a comunidad de Baraya el día 30 de junio de 2021, en el Municipio de Galeras en el departamento de Sucre, con el objetivo de verificar en terreno la queja que viene presentado la comunidad, sobre la necesidad de contar con el servicio domiciliario de gas natural, así mismo informaron que por el pueblo pasan las redes que llevan el gas a un corregimiento cercano, por lo que suponen que es viable su instalación. CUARTO. En la Visita realizada por la Defensoría del Pueblo, se logró evidencia que los habitantes de corregimiento de Baraya, no cuenta con el servicio Publico domiciliario de Gas Natural y que para poder preparar su alimentos deben de usar fogones y hornilla con carbón de leña, lo cual ha venido generando multiplex problemas de salud por la inhalación del humo que generan al momento de preparar sus alimentos, así se evidenció que Algunos habitantes los cuales no superan el 20% de la población, con un poco más de recurso económicos compran por valor de ciento veinte mil pesos 120.000 una pipeta de gas propano de 40 libras, la cual les alcanza para 15 días de servicio utilizándola dos veces por días, problemática que los afecta en su economía toda vez que están pagando por el servicio de gas propano un valor promedio de doscientos cuarenta mil pesos mensuales 240.000mtc, dinero que pueden destinar para comprar alimentos y mejorar su condición de vida si tuvieran el servicio de Gas Natural domiciliario instalado.</t>
  </si>
  <si>
    <t>SUCRE-SAN LUIS DE SINCE</t>
  </si>
  <si>
    <t>Que se ordene ALCALDIA DE GALERAS, REPRESENTADO LEGALMENTE POR EL ALCALDE JOSÉ IGNACIO HERNÁNDEZ VEGA Y SURTIGAS S.A.E.S.P identificada con NIT: 890.400.869-9., REPRESENTADO LEGALMENTE POR EL GERENTE SEÑOR SANTIAGO MEJIA, adelantar los estudios pertinentes que materialicen la instalación del servicio público de gas natural en el corregimiento de Baraya. SEGUNDO: ORDENAR LAS MEDIDAS NECESARIAS TENDIENTES A EVITAR LA VULNERACIÓN DE LOS DERECHOS COLECTIVOS ALEGADOS VIOLADOS.</t>
  </si>
  <si>
    <t>47001333300720240001300</t>
  </si>
  <si>
    <t>REPARACION DE LOS PERJUICIOS CAUSADOS A UN GRUPO</t>
  </si>
  <si>
    <t>JUZGADO 07 ADMINISTRATIVO DE SANTA MARTA</t>
  </si>
  <si>
    <t>LUIS ERNEY PADILLA PADILLA</t>
  </si>
  <si>
    <t>12594241/LUIS ERNEY PADILLA PADILLA</t>
  </si>
  <si>
    <t>INCUMPLIMIENTO DE NORMA JURIDICA</t>
  </si>
  <si>
    <t>JUAN CARLOS CESPEDES SILGADO</t>
  </si>
  <si>
    <t>El día 25 de enero de 2023 acudí a las oficinas de la empresa operadora del servicio domiciliario de energía eléctrica Aire oficina comercial de Plato Magdalena, con el fin de cancelar la factura de cobro distinguida con el numero 47678700 correspondiente al periodo de consumo del 12 de diciembre de 2022 al 10 de enero de 2023, para lo cual solicité verbalmente que se me excluyera de dicha factura el valor a pagar por concepto del impuesto de alumbrado público; dicha solicitud fundamentada en lo establecido en el artículo 147 de la ley 142 de 1994 A mi solicitud de que se me recibiera el pago de la factura con excepción del valor del impuesto de alumbrado público, fui informado por el asesor comercial de turno que para proceder al pago de la factura exceptuando el valor del impuesto de alumbrado público debía ir a la Secretaria de Hacienda Municipal para que ésta me autorizara no pagar dicho impuesto o en su defecto debía yo presentar una reclamación ante la misma Secretaría o ante el operador del servicio de alumbrado público y luego presentársela a la empresa Air-e para que ésta pudiera recibir el pago solamente del valor del consumo de energía eléctrica y del servicio de aseo El día 12 de febrero de 2023 recibo la factura de cobro del servicio de energía eléctrica, la cual trae como fecha de pago oportuno “inmediato” y fecha de suspensión del servicio inmediato; ante esta situación me acerqué a la oficina de la empresa de servicio de energía eléctrica Aire oficina comercial de Plato Magdalena para averiguar por qué la factura me llegaba en esas condiciones si el servicio de energía eléctrica se hallaba a Paz y Salvo por concepto de consumo de energía. El asesor comercial me responde que el Sistema no registra la exclusión de pagos a terceros y que como yo no cancelé el valor por concepto del impuesto de alumbrado público en la factura anterior, la factura actual registra como si yo estuviera en mora con la empresa por concepto de suministro de energía eléctrica. Al hacer las alegaciones con fundamento en la ley 142 de 1994 artículo 147, el asesor comercial me responde que son directrices de la empresa y que él solo las cumple. Desde el mes de febrero del presente año me están llegando las facturas del servicio de energía eléctrica con orden de “pago y suspensión del servicio inmediato”, sólo porque desde el mes de enero decidí no cancelar el impuesto del servicio no domiciliario de alumbrado público y ya en varias oportunidades se ha presentado operarios de esa empresa a suspender el servicio porque la factura presenta “mora”, cosa que no es así, porque todas las facturas desde enero hasta la fecha se han cancelado con excepción del valor que corresponde al impuesto de alumbrado público, hecho por el cual la empresa de energía no puede ordenar la suspensión del servicio tal como lo hizo mediante la orden de corte N 87096026 de fecha 25 de agosto de 2023. Además de las solicitudes verbales que he realizado ante la empresa para que le den cumplimiento al artículo 147 de la ley 142 de 1994; el día 26 de octubre del corriente año presenté ante la empresa operadora del servicio domiciliario de energía eléctrica Aire un escrito el cual fue radicado con el número 30805133, en donde le solicito le dé cumplimiento a lo establecido en la ley 142 de 1994 articulo 147 En los meses de noviembre, diciembre de 2023 y enero de 2024 para el pago de la factura de energía eléctrica excluyendo el valor por concepto de impuesto de alumbrado público, la empresa Aire me exigió que debía presentarles copia de la reclamación presentada ante el operador del servicio de alumbrado público, de lo contrario no me recibían el pago de la factura. En los meses de noviembre, diciembre de 2023 y enero de 2024 presenté ante la U.T. Alumbrado Público de Plato, la solicitud de cumplimiento a lo establecido en el artículo 147 de la ley 142 de 1994; sin que hasta el momento haya habido un pronunciamiento por parte de esta empresa</t>
  </si>
  <si>
    <t>MAGDALENA-PLATO</t>
  </si>
  <si>
    <t>Se ordene y garantice el cumplimiento efectivo de la Ley 142 de 1994 articulo 147 por parte de la empresa operadora del servicio de energía eléctrica Aire Se compulse copia a la autoridad de control correspondiente para que se investigue la presunta comisión de conductas disciplinarias y penales de parte de los funcionarios de la empresa operadora de servicio de energía eléctrica Air-e</t>
  </si>
  <si>
    <t>20001310300520230021600</t>
  </si>
  <si>
    <t>JUZGADO 05 CIVIL DEL CIRCUITO DE VALLEDUPAR</t>
  </si>
  <si>
    <t>MARIA ALEJANDRA PERTUZ MERCADO</t>
  </si>
  <si>
    <t>1084729899/MARIA ALEJANDRA PERTUZ MERCADO</t>
  </si>
  <si>
    <t>DAÑOS A BIENES POR FALTA DE ILUMINACION EN LA VIA PUBLICA</t>
  </si>
  <si>
    <t>La junta de acción comunal del barrio alamos 2 solicita respetuosamente al señor juez que reconozca la falta de alumbrado público que le corresponde a concesión alumbrado público, desde hace aproximadamente tres meses el barrio alamos 2, exactamente 32 postes del sector carecen de iluminación. II) Debido a las situaciones de inseguridad e intransitividad generadas, se obliga la comunidad a encerrarse en sus casas y vivir en un constante miedo, por el aumento de la inseguridad al no contar con los servicios de alumbrado público en los sitios mencionados. III) Por lo anteriormente mencionado, los estudiantes de la universidad popular del César del programa de derecho han decidido colaborar con el presidente de la junta de acción comunal, recurriendo a los mecanismos legales en busca de la garantía del derecho colectivo a la seguridad y al ambiente sano.</t>
  </si>
  <si>
    <t>Basado en los hechos mencionados anteriormente, respetuosamente solicito señor juez, que se ordene a quien le competa de restaurar el servicio de alumbrado público, para se pueda volver a la normalidad transitiva; además, se solicitan mantenimientos de una manera frecuente. 2. Se ampare el derecho colectivo a la protección de la integridad del espacio público con destino al uso común, consagrado en el artículo 4, literal de la Ley 472 de 1998. 3. Se ordena a la Concesión de alumbrado público de Valledupar que restablezca el alumbrado público en las manzanas 9,10 y 11 del barrio Alamos II y se hagan mantenimientos periódicos. 4. Se solicita que la Superintendencia de servicios públicos o la Personería municipal hagan una verificación mensual para comprobar que se está prestando el servicio de alumbrado público de manera adecuada.</t>
  </si>
  <si>
    <t>23001333300320230040800</t>
  </si>
  <si>
    <t>PAUL ANDRES BARGUIL ASSIS</t>
  </si>
  <si>
    <t>79954058/PAUL ANDRES BARGUIL ASSIS</t>
  </si>
  <si>
    <t>ALVARO FRANCISCO DE LA ESPRIELLA BURGOS</t>
  </si>
  <si>
    <t>1.	la víctima directa (vd) del daño afectación al patrimonio económico es PAUL ANDRÉS BARGUIL ASSIS 2.	El día 16 de septiembre de 2014, se constituyó la sociedad de nombre o razón social AGROPECUARIA CALATRAVA S.A.S, identificada con NIT. 900.771.204-8, con domicilio principal en la CARRERA 13 NUMERO 13b-45, piso 2, Cereté-Córdoba. Empresa que ejerce como actividad principal la CRIA DE GANADO BOVINO Y BUFALINO, y como actividad secundaria la CRIA DE CABALLOS Y OTROS EQUINOS 3.	La vd es criador de caballos en el departamento de Córdoba, de su manada; destacaban las YEGUAS “ROMANA DE CALATRAVA” y “ARBOLEDA DEL CORTIJO DE LA MORE” 4.	El día 22 de septiembre de 2021, producto de una descarga eléctrica, fallecieron los semovientes equinos: yegua “ROMANA DE CALATRAVA”, el hijo de ROMANA DE CALATRAVA, la yegua “ARBOLEDA DEL CORTIJO DE LA MORE”, el hijo de “ARBOLEDA DEL CORTIJO DE LA MORE”, y por ende el equino de vientre de “ARBOLEDA DEL CORTIJO DE LA MORE.” 5.	La vd manifiesta que En el suceso se logró evidenciar el mal estado a simple vista del cableado, los postes de energía torcidos, cables de alta tensión tendidos en el pasto y en un árbol, la falta de mantenimiento de las redes; asunto que conlleva a concluir que la muerte obedeció a una descarga eléctrica, proporcionada por los referidos cables de energía de alta tensión de propiedad de la empresa demandada  6.	La vd manifiesta que la entidad demandada es la encargada de supervisar, vigilar, inspeccionar y controlar el cumplimiento de las disposiciones que regulan la debida prestación de los servicios públicos, tal como se establece en el decreto 1369 de 2020, específicamente en el artículo 6 (numerales 2 y 3). 7.	las partes demandantes solicitan la reparación de los daños materiales e inmateriales, en la modalidad de daño moral, daño emergente y lucro cesante, causados por la afectación al patrimonio económico de la víctima directa.</t>
  </si>
  <si>
    <t>CORDOBA-SAN PELAYO</t>
  </si>
  <si>
    <t>declarar la responsabilidad extracontractual y patrimonial de la entidad demandada por el daño al patrimonio económico u otros de la víctima directa</t>
  </si>
  <si>
    <t>13430333300120240000100</t>
  </si>
  <si>
    <t>JUZGADO 01 ADMINISTRATIVO ORAL DE MAGANGUE</t>
  </si>
  <si>
    <t>CAROLINA CECILIA BERRIO PINEDO</t>
  </si>
  <si>
    <t>33069502/CAROLINA CECILIA BERRIO PINEDO</t>
  </si>
  <si>
    <t>1. La alcaldesa del municipio de Tiquisio a través de oficio de fecha 03 de mayo del 2021, coadyuvado  por  miembros  de  la  comunidad  que  representa,  solicitó  ante  la  empresa accionada la prestación del servicio público de energía eléctrica de óptima calidad, debido a las deficiencias que viene presentando el mismo en el municipio. 2. En  vista  que  la  entidad  accionada  no  daba  solución  al  clamor  de  la  comunidad  que representa de que se le preste el servicio de energía en óptimas condiciones, ofició en el mes de abril del 2023, a la ENTIDAD DEMANDADA para que interviniera en dicha problemática en la búsqueda de solución que les aqueja. 3. La alcaldesa del Municipio de Tiquisio al no obtener respuesta favorable por parte dela entidad accionada CARIBE MAR DE LA COSTA S.A.S “AFINIA”, presentó queja  ante la Defensoría Regional Sur de Bolívar, por la pésima prestación del servicio, a fin a que se obligue  a  la  empresa  prestadora  del  servicio  de  energía  prestar  un  servicio  de  calidad optima,  debido    a  que  el  problema  que  aqueja  a  los  habitantes  está  en  los  constantes bajones  de  energía,  suspensiones  del  fluido  eléctrico  por  largo  periodos  de  tiempo, inestabilidad  en  el  voltaje,  trayéndole  consecuencias  graves  a  los  usuarios  tales  como daños  en  los  enseres  y  en  los  productos  de  los  comerciantes,  residencias  domésticas,alimentos. Es de señalar que estas calamidades fueron expuestas por los habitantes del municipio de Tiqusio en una jornada descentralizada que se llevó a cabo el día 17 de mayo del año 2023 4. Las calamidades expuestas por la comunidad de Tiquisio fueron corroboradas por la Defensoría  Regional  Sur  de  Bolívar,  debido  a  que  estando  en  el  territorio  para  la  fecha antes  anotada,  por  la  jornada  descentralizada,  se  observó  que  durante  casi  toda  la jornada diurna del día 17 de mayo no hubo prestación del servicio de energía y en horas de  la  noche  el  voltaje  no  soporta  el  funcionamiento  de  electrodomésticos  como  aires acondicionados. 5. La Defensoría Regional Sur de Bolívar, enmarcada dentro de su misión Constitucional de  impulsar  la  efectividad  de  los  Derechos  Humanos  en  el  marco  del  Estado  Social  de Derecho  a  la  luz  de  las  previsiones  del  artículo  282  de  la  Constitución  Política  en concordancia  con  la  Ley  24  de  1992  y  Decreto  025  de  2014,  y  atendiendo  la  queja presentada  por  la  Doctora  Karen  Melissa  Contreras  Acuña,  alcaldesa  del  Municipio  de Tiquisio-Bolívar      a   través   de   oficio   del   mes   de   mayo   del   2023,   solicito   a   la ENTIDAD DEMANDADA para que dentro del marco de sus competencias institucional adelantara las actuaciones tendientes a que la empresa de energía eléctrica accionada preste un servicio optimo a los habitantes del municipio de Tiquisio. 6.  La  defensoría  del  Pueblo  Regional  Sur  de  Bolívar,  igualmente  realizo  requerimiento ante la empresa de servicio de energía eléctrica accionada con el fin de que optimizara la prestación del servicio a los habitantes del municipio de Tiquisio, sin que la misma diera respuesta alguna. 7.  Hasta  la  fecha  la  vulneración  del  derecho  colectivo  al  acceso  y  goce  de  un  serviciopúblico  en  óptimas  condiciones  de  calidad  persiste,  debido  al  desentendimiento  de  laempresa accionada en realizar las obras necesarias para su mejoramiento, es procedentela  intervención  del  Juez  para  garantizar  el  derecho  colectivo  de  los  habitantes  delmunicipio de Tiquisio Bolívar.</t>
  </si>
  <si>
    <t>BOLIVAR-TIQUISIO</t>
  </si>
  <si>
    <t>PROTEGER LOS DERECHOS O INTERESES COLECTIVOS A LA PRESTACIÓN DE SERVICIOS PÚBLICOS DOMICILIARIO EFICIENTE Y OPORTUNA</t>
  </si>
  <si>
    <t>47001333300520190003900</t>
  </si>
  <si>
    <t>JUZGADO 05 ADMINISTRATIVO ORAL DE SANTA MARTA</t>
  </si>
  <si>
    <t>JUZGADO 05 ADMINISTRATIVO DE SANTA MARTA</t>
  </si>
  <si>
    <t>RESOLUCIÓN 20188000083115 2018-07-03/RESOLUCIÓN 20188000031625 2018-04-04</t>
  </si>
  <si>
    <t>ILEGALIDAD DEL ACTO ADMINISTRATIVO QUE RESUELVE RECURSOS CONTRA LAS DECISIONES DE LOS PRESTADORES DE SERVICIOS PUBLICOS DOMICILIARIOS</t>
  </si>
  <si>
    <t>1.- El día 14 de agosto de 2017 el usuario JONATHAN TAMAYO, identificado con el NIC 1047888, presentó derecho de petición verbal ante ELECTRICARIBE S.A. bajo el radicado RE341020176948 2.- El día 1 de septiembre de 2017, mediante llamada telefónica, ELECTRICARIBE notificó a el señor JONATHAN TAMAYO informando que la respuesta al derecho de petición había sido DESFAVORABLE. 3.- El usuario presentó recurso de reposición el día 14 septiembre de 2017, contra la respuesta desfavorable de ELECTRICARIBE. 4.- Mediante la resolución 20188000031625 del 2018-04-04, la Superintendencia de Servicios Públicos Domiciliarios resolvió sancionar a ELECTRICARIBE con multa de CATORCE MILLONES SETECIENTOS CINCUENTA Y CUATRO MIL  RESCIENTOS CUARENTA (514.754.340 M/L) por incurrir en Silencio Administrativo Positivo.</t>
  </si>
  <si>
    <t>1. Que se declare la nulidad de la sanción impuesta mediante el artículo 1 de la Resolución SSPD- 20188000031625 del 2018-04-04. 2. Que se declare la nulidad de la sanción confirmada mediante la resolución SSPD 20188000083115 del 2018-07-03 únicamente en cuanto confirman la sanción impuesta mediante la Resolución SSPD 20188000031625 del 2018-04-04. 3. Que a título de restablecimiento del derecho se declare que ELECTRICARIBE no está obligada a pagar el valor de la sanción impuesta mediante las resoluciones mencionadas en los dos numerales anteriores</t>
  </si>
  <si>
    <t>23001333300220240018500</t>
  </si>
  <si>
    <t>JUZGADO 02 ADMINISTRATIVO DE MONTERIA</t>
  </si>
  <si>
    <t>JOSE GUZMAN</t>
  </si>
  <si>
    <t>78693232/JOSE GUZMAN</t>
  </si>
  <si>
    <t>Que en la vereda El Carbón, perteneciente al Corregimiento de Guateque- Municipio de Montería, se viene presentando una crisis por la falta de agua potable en la comunidad, pues en época de verano es menester aprovisionarse de represas o estanques ubicadas en fincas privadas, en donde igualmente apastan los animales vacunos, equinos y porcinos, donde dejan sus heces fecales en el agua que la comunidad toma para sus quehaceres diarios, causando enfermedades gastrointestinales en niños y ancianos debido a la alta concentración de bacterias, sedimento, etc. Lo que la convierte en agua no apta para el consumo humano. Cabe resaltar que dicha vereda El carbón en la actualidad no posee acometida o tubería para el suministro de agua potable, muy a pesar de llevarse a cabo un proyecto de suministro del preciado líquido que de montería conduce a la vereda hoyo oscuro, pasando precisamente por la entrada a la vereda aquí afectada a escasos tres (3) kilómetros de distancia, donde existen 45 familias aproximadamente, y tan solo dos (2) represas de agua no apta para el consumo humano para el abastecimiento de la comunidad. 2°. Que mediante un Derecho de Petición fechado 11 de enero de 2.024, dirigido a la Secretaría de Infraestructura del Municipio de montería, en cabeza de la Ingeniera IRIS SPATH CAMAÑO, se nos respondió lo siguiente; “Actualmente, en materia de cobertura de agua potable en el sector rural, el Municipio de Montería, viene identificando la necesidad de garantizar la prestación del servicio de acueducto en las zonas rurales, sin embargo, para su ejecución se requiere llevar a cabo la estructuración de programas y proyectos que permitan en principio discutir y aun corto plazo tomar las decisiones de planificación en materia de inversiones de acueducto para las poblaciones carentes del servicio , para ello es necesario que se establezcan condiciones técnicas, financieras y operativas con el objeto de ampliar la cobertura a las señaladas áreas rurales, esperamos contar en un corto plazo con un proyecto de infraestructura en acueducto que beneficie a las veredas de El carbón, considerando que se encuentra en ejecución el proyecto denominado: “Construcción y optimización del sistema de acueducto de Boca de la Ceiba, Guateque, las veredas pueblo Seco, Hoyo Oscuro y Medellín Sapo”. Para corroborar este hecho se adjunta copias de dicho escrito de petición y su respuesta al mismo, en donde no se vislumbra una solución a corto ni a mediano plazo, o ningún compromiso de parte de la administración municipal en cabeza del señor alcalde Dr. HUGO KERGUELEN GARCIA, desconociéndose el sacratísimo derecho al acceso del servicio público de agua potable que tanto añoramos en nuestra vereda. 3°. Que en un consejo comunal entre el señor Alcalde HUGO KERGUELEN y los líderes de las comunidades de Guateque, Hoyo Oscuro, pueblo seco, y de El carbón, el suscrito Presidente de la Junta de Acción Comunal de esta última vereda, se hizo alusión a las necesidades que padecemos y en especial a la problemática de la carencia de tubería para el servicio de agua potable de la vereda El Carbón, aprovechando que en la actualidad se lleva a cabo la ejecución del proyecto denominado: “Construcción y optimización del sistema de acueducto de Boca de la Ceiba, Guateque, las veredas pueblo Seco, Hoyo Oscuro y Medellín Sapo”, consideramos que solo era cuestión de la consecución de una partida presupuestal adicional a dicho proyecto a fin de que sea incluida la vereda El carbón y se tenga igual derecho al acceso del servicio público de agua potable y que por ley tenemos derecho al goce y disfrute en igualdad de condiciones que otras veredas aledañas. Es un clamor o suplica que le hicimos a nuestro señor Alcalde junto a su comitiva o jefes de despacho para que nos solucionara la problemática de la carencia de acometidas para el trasporte o fluido de agua. 4°. Para nadie es un secreto la gravísima situación climática que en estos momentos afronta el país en todo el territorio nacional, y esto ha afectado no solamente a la población en ciudades capitales sino también a la población rural y a raíz de esto, los propietarios de hatos ganaderos que son los que poseen represas de agua en grandes cantidades y de donde se aprovisionan los campesinos, ya se les impide el acceso a dichos predios a tomar el agua para satisfacer sus necesidades, agravándose aún más la situación al campesino, y los vehículos tipo carro tanques que envía esporádicamente la Administración Municipal, no son suficientes para satisfacer tantas necesidades de la comunidad de El Carbón.</t>
  </si>
  <si>
    <t>Que se proteja el derecho Colectivo del cual es titular la comunidad afectada, en este caso el Derecho a una Infraestructura de servicios que garantice la salubridad pública, al Acceso al servicio de agua potable y a que su prestación sea eficiente y oportuna, y al derecho a la Igualdad de gozar y disfrutar del servicio público de agua potable al igual que las otras comunidades aledañas, consagrados en el Artículo 4°, Literales h y j de la Ley 472 de 1998 y por último el Articulo 13 de la Constitución Política. 2ª. Que en tal virtud, se ordene al señor Alcalde de la ciudad de Montería, Dr. HUGO KERGUELEN GARCIA, para que se tomen las acciones, planes, proyectos, programas, adiciones presupuestales o se contraten la realización de estudios técnicos y financieros para la inclusión de la Vereda El carbón en el acceso al derecho del uso, goce y disfrute del servicio público de agua potable, al igual que las veredas incluidas en el proyecto denominado: “Construcción y optimización del sistema de acueducto de Boca de la Ceiba, Guateque, las veredas pueblo Seco, Hoyo Oscuro y Medellín Sapo”, a fin de que cese la vulneración de dicho derecho.</t>
  </si>
  <si>
    <t xml:space="preserve">EXPDIENTE CRONOS </t>
  </si>
  <si>
    <t>2018132610302030E</t>
  </si>
  <si>
    <t>No.</t>
  </si>
  <si>
    <t>RADICADO</t>
  </si>
  <si>
    <t>CUP</t>
  </si>
  <si>
    <t>EXPEDIENTE</t>
  </si>
  <si>
    <t>JUZGADO</t>
  </si>
  <si>
    <t>FECHA NOT</t>
  </si>
  <si>
    <t>TERMINO PARA RESPONDER</t>
  </si>
  <si>
    <t>PODER</t>
  </si>
  <si>
    <t>RADICADO SALIDA</t>
  </si>
  <si>
    <t>FECHA DE NOTIFICACIÓN SENTENCIA</t>
  </si>
  <si>
    <t>INSTANCIA</t>
  </si>
  <si>
    <t>TÉRMINO APELACIÓN</t>
  </si>
  <si>
    <t>DESPACHO</t>
  </si>
  <si>
    <t>TIPOLOGÍA</t>
  </si>
  <si>
    <t>ACTUALIZA EKOGUI SI/PENDIENTE</t>
  </si>
  <si>
    <t>ESTADO EKOGUI</t>
  </si>
  <si>
    <t>PIEZAS PROCESALES</t>
  </si>
  <si>
    <t>Radicado Cronos</t>
  </si>
  <si>
    <t>Expediente Virtual</t>
  </si>
  <si>
    <t>FECHA NOT - EJECU</t>
  </si>
  <si>
    <t>ActualizaE-KOGUI</t>
  </si>
  <si>
    <t>Informado a E.C.</t>
  </si>
  <si>
    <t>Calificado</t>
  </si>
  <si>
    <t>Terminado</t>
  </si>
  <si>
    <t>RADICADO CRONOS</t>
  </si>
  <si>
    <t>EXPEDIENTE VIRTUAL</t>
  </si>
  <si>
    <t>CONVOCANTE</t>
  </si>
  <si>
    <t>TEERCERO</t>
  </si>
  <si>
    <t>FICHA</t>
  </si>
  <si>
    <t>AUDIENCIA</t>
  </si>
  <si>
    <t>RADICADO PGN</t>
  </si>
  <si>
    <t>ID</t>
  </si>
  <si>
    <t>FECHA ENVÍO EKOGUI</t>
  </si>
  <si>
    <t>2018132610300655E</t>
  </si>
  <si>
    <t xml:space="preserve">Desfavorable </t>
  </si>
  <si>
    <t>2022132610300094E</t>
  </si>
  <si>
    <t>2019132610301187E</t>
  </si>
  <si>
    <t>2019132610301033E</t>
  </si>
  <si>
    <t xml:space="preserve">fecha de radicación </t>
  </si>
  <si>
    <t xml:space="preserve">No. </t>
  </si>
  <si>
    <t>Fecha de recibido</t>
  </si>
  <si>
    <t xml:space="preserve">Observación </t>
  </si>
  <si>
    <t xml:space="preserve">memo DF </t>
  </si>
  <si>
    <t>favorable/desfavorable</t>
  </si>
  <si>
    <t>10/10/2025  - 20/10/2025</t>
  </si>
  <si>
    <t xml:space="preserve">Fecha actualización </t>
  </si>
  <si>
    <t xml:space="preserve">ID </t>
  </si>
  <si>
    <t>2019132610301134E</t>
  </si>
  <si>
    <t>Edwin</t>
  </si>
  <si>
    <t>N/A</t>
  </si>
  <si>
    <t>Favorable</t>
  </si>
  <si>
    <t>2018132610303017E</t>
  </si>
  <si>
    <t>5/09/2025 - 12/09/2025</t>
  </si>
  <si>
    <t>2023132010506152E</t>
  </si>
  <si>
    <t>2019132610300974E</t>
  </si>
  <si>
    <t>27/08/2025 - 3/09/2025</t>
  </si>
  <si>
    <t>2019132610300984E</t>
  </si>
  <si>
    <t>1/09/2025 - 8/09/2025</t>
  </si>
  <si>
    <t>2019132610301007E</t>
  </si>
  <si>
    <t>1/08/2025 - 11/08/2025</t>
  </si>
  <si>
    <t>Martha Ruth informó</t>
  </si>
  <si>
    <t>2016132610300713E</t>
  </si>
  <si>
    <t>PENDIENTE</t>
  </si>
  <si>
    <t xml:space="preserve">sin orden para la SSPD </t>
  </si>
  <si>
    <t>2019132610300615E</t>
  </si>
  <si>
    <t xml:space="preserve">REVISIÓN </t>
  </si>
  <si>
    <t>2019132610300614E</t>
  </si>
  <si>
    <t>2024132010100579E</t>
  </si>
  <si>
    <t>2023132020300804E</t>
  </si>
  <si>
    <t>2019132610301188E</t>
  </si>
  <si>
    <t>20255294445942</t>
  </si>
  <si>
    <r>
      <t>28/10/2025 -</t>
    </r>
    <r>
      <rPr>
        <sz val="11"/>
        <color rgb="FFFF0000"/>
        <rFont val="Calibri"/>
        <family val="2"/>
        <scheme val="minor"/>
      </rPr>
      <t xml:space="preserve"> 5/11/2025</t>
    </r>
  </si>
  <si>
    <t xml:space="preserve">APLICA PARA INFORME DE </t>
  </si>
  <si>
    <t xml:space="preserve"> </t>
  </si>
  <si>
    <t>2021132610300872E</t>
  </si>
  <si>
    <t>20/11/2025 - 27/11/2025</t>
  </si>
  <si>
    <t>2023132020306838E</t>
  </si>
  <si>
    <t>2018132610302292E</t>
  </si>
  <si>
    <t xml:space="preserve">Favorable PRIMERA INSTANCIA </t>
  </si>
  <si>
    <t xml:space="preserve">no ha llegado radicado </t>
  </si>
  <si>
    <t>EXPEDIENTE CRONOS</t>
  </si>
  <si>
    <t xml:space="preserve">SENTENCIA 1RA </t>
  </si>
  <si>
    <t xml:space="preserve">GESTIÓN OCTUBRE/OBSERVACIÓN </t>
  </si>
  <si>
    <t xml:space="preserve">GESTIÓN NOVIEMBRE </t>
  </si>
  <si>
    <t>ESTADO</t>
  </si>
  <si>
    <t>GESTION ENERO</t>
  </si>
  <si>
    <t>2012132010500008E</t>
  </si>
  <si>
    <t xml:space="preserve">proceso muy antiguo y no figura en rama - Tribunal adtivo del Bolivar </t>
  </si>
  <si>
    <t xml:space="preserve">NO REGISTRA EN LA RAMA </t>
  </si>
  <si>
    <t>2016132610300712E</t>
  </si>
  <si>
    <t xml:space="preserve">FAVORABLE </t>
  </si>
  <si>
    <t xml:space="preserve">19/10/2025 al despacho en segunda instancia para sentencia </t>
  </si>
  <si>
    <t xml:space="preserve">ENVIO AL SUPERIOR 2025-05-12  </t>
  </si>
  <si>
    <t xml:space="preserve">TERMINADO </t>
  </si>
  <si>
    <t>TERMINADO</t>
  </si>
  <si>
    <t>2016132610300725E</t>
  </si>
  <si>
    <t xml:space="preserve">AL DESPACHO PARA FALLO 2025-01-20 </t>
  </si>
  <si>
    <t>2016132610301261E</t>
  </si>
  <si>
    <t>PRIMERA INSTANCIA</t>
  </si>
  <si>
    <t>SIN FALLO</t>
  </si>
  <si>
    <t>2018132610301112E</t>
  </si>
  <si>
    <t xml:space="preserve">CONCEDE APELACION 2019-10-25 </t>
  </si>
  <si>
    <t xml:space="preserve">se presentaron alegatos </t>
  </si>
  <si>
    <t>2018132610302168E</t>
  </si>
  <si>
    <t>2018132610302265E</t>
  </si>
  <si>
    <t xml:space="preserve">5/11/2025 INTENGRA CONTRADICTORIO PARA QUE TERCERO CON INTERÉS CONTESTE DDA </t>
  </si>
  <si>
    <t>2018132610400010E</t>
  </si>
  <si>
    <t xml:space="preserve">no se ha fijado fecha para continuar audiencia </t>
  </si>
  <si>
    <t xml:space="preserve">AUDIENCIA DE PRUEBAS 2025-01-23 </t>
  </si>
  <si>
    <t xml:space="preserve">se presentó apelación </t>
  </si>
  <si>
    <t xml:space="preserve">AUTO QUE RESUELVE NULIDAD 2025-10-10 </t>
  </si>
  <si>
    <t xml:space="preserve">4//11/2025 se radicaron alegatos </t>
  </si>
  <si>
    <t xml:space="preserve">alegatos </t>
  </si>
  <si>
    <t>2019132610301055E</t>
  </si>
  <si>
    <t xml:space="preserve">AL DESPACHO PARA SENTENCIA 2025-05-28 </t>
  </si>
  <si>
    <t>2019132610300772E</t>
  </si>
  <si>
    <t>2019132610300515E</t>
  </si>
  <si>
    <t>2019132610300932E</t>
  </si>
  <si>
    <t>2019132610300607E</t>
  </si>
  <si>
    <t>2019132610300944E</t>
  </si>
  <si>
    <t xml:space="preserve">AL DESPACHO 2025-01-28 </t>
  </si>
  <si>
    <t>2019132610300742E</t>
  </si>
  <si>
    <t>2019132610300700E</t>
  </si>
  <si>
    <t>AL DESPACHO 2025-06-20, IMPULSO 06-10-2025</t>
  </si>
  <si>
    <t>2019132610300714E</t>
  </si>
  <si>
    <t xml:space="preserve">AL DESPACHO 2024-07-26 </t>
  </si>
  <si>
    <t>2019132610400011E</t>
  </si>
  <si>
    <t xml:space="preserve">LLAMAMIENTO EN GARANTIA 2023-10-18 </t>
  </si>
  <si>
    <t>2019132610301180E</t>
  </si>
  <si>
    <t>2019132610301181E</t>
  </si>
  <si>
    <t>2019132610300913E</t>
  </si>
  <si>
    <t xml:space="preserve">PRIMERA INSTANCIA </t>
  </si>
  <si>
    <t xml:space="preserve">AL DESPACHO 2025-09-26 </t>
  </si>
  <si>
    <t>2019132610301155E</t>
  </si>
  <si>
    <t>PRIVADO 2 INSTANCIA / PARA SENTENCIA</t>
  </si>
  <si>
    <t>2019132610300726E</t>
  </si>
  <si>
    <t xml:space="preserve">Tribunal decretó nulidad de sent. De 1ra para integrar contradictorio// VUELVE A EMPEZAR </t>
  </si>
  <si>
    <t>AUTO DE OBEDEZCASE Y CUMPLASE 2025-07-31 // CONFORMA CONTRADICTORIO</t>
  </si>
  <si>
    <t xml:space="preserve">ARCHIVADO CON LAS DOS SENTENCIAS 2025-09-19 </t>
  </si>
  <si>
    <t>2019132610300972E</t>
  </si>
  <si>
    <t xml:space="preserve">Se decretó nulidad en segunda instancia y vuelve a empezar en primera </t>
  </si>
  <si>
    <t>2019132610300987E</t>
  </si>
  <si>
    <t xml:space="preserve">REVISAR </t>
  </si>
  <si>
    <t xml:space="preserve">AUTO DECIDE 2021-05-13 </t>
  </si>
  <si>
    <t xml:space="preserve">ARCHIVADO CON LAS DOS SENTENCIAS 2025-02-05 </t>
  </si>
  <si>
    <t xml:space="preserve">AUTO DE OBEDEZCASE Y CUMPLASE 2025-10-14  </t>
  </si>
  <si>
    <t>2019132610300918E</t>
  </si>
  <si>
    <t xml:space="preserve">SENTENCIA 2022-01-31 </t>
  </si>
  <si>
    <t>2019132610400015E</t>
  </si>
  <si>
    <t>2019132610301326E</t>
  </si>
  <si>
    <t xml:space="preserve">2019132610301393E </t>
  </si>
  <si>
    <t>2019132610301397E</t>
  </si>
  <si>
    <t>2019132610301582E</t>
  </si>
  <si>
    <t>2019132610301454E</t>
  </si>
  <si>
    <t xml:space="preserve">SENTENCIA 2025-10-09 segunda instancia </t>
  </si>
  <si>
    <t>2019132610301714E</t>
  </si>
  <si>
    <t xml:space="preserve">AL DESPACHO PARA SENTENCIA 2025-03-27 </t>
  </si>
  <si>
    <t>2019132610301712E</t>
  </si>
  <si>
    <t xml:space="preserve">ARCHIVADO CON LAS DOS SENTENCIAS 2025-08-27 </t>
  </si>
  <si>
    <t>2019132610301797E</t>
  </si>
  <si>
    <t xml:space="preserve">ESTÁ EN EL CONSEJO DE ESTADO </t>
  </si>
  <si>
    <t>AL DESPACHO 27/01/2025 P</t>
  </si>
  <si>
    <t xml:space="preserve">AL DESPACHO 2025-02-26 </t>
  </si>
  <si>
    <t>2019132610301627E</t>
  </si>
  <si>
    <t>2019132610300421E</t>
  </si>
  <si>
    <t>2019132610301861E</t>
  </si>
  <si>
    <t>2020132610300022E</t>
  </si>
  <si>
    <t xml:space="preserve">ARCHIVADO CON LAS DOS SENTENCIAS 2025-04-29 </t>
  </si>
  <si>
    <t>2020132610300021E</t>
  </si>
  <si>
    <t>2021132610400007E</t>
  </si>
  <si>
    <t>2021132610400002E</t>
  </si>
  <si>
    <t xml:space="preserve">AUDIENCIA 16/10 CANCELADA / PENDIENTE REPROGRAMACIÓN </t>
  </si>
  <si>
    <t xml:space="preserve">AUTO QUE FIJO AUDIENCIA 2025-07-21 </t>
  </si>
  <si>
    <t>2022132010505177E</t>
  </si>
  <si>
    <t>2022132020305507E</t>
  </si>
  <si>
    <t xml:space="preserve">TRASLADO DE EXCEPCIONES 2025-06-04 </t>
  </si>
  <si>
    <t xml:space="preserve">se presentan alegatos </t>
  </si>
  <si>
    <t>2023132010500815E</t>
  </si>
  <si>
    <t xml:space="preserve">cambió de CUP es el 27001233300020250001200 el 25/09/2025 se presentaron alegatos de conclusión en primera instancia </t>
  </si>
  <si>
    <t>PRIVADO</t>
  </si>
  <si>
    <t xml:space="preserve">2022132020406022E </t>
  </si>
  <si>
    <t xml:space="preserve">AL DESPACHO 2024-09-27 </t>
  </si>
  <si>
    <t>4/11/2025 se radicaron alegatos</t>
  </si>
  <si>
    <t xml:space="preserve">2023132020301666E </t>
  </si>
  <si>
    <t xml:space="preserve">AL DESPACHO 2025-09-24 </t>
  </si>
  <si>
    <t xml:space="preserve">AUTO CONCEDE RECURSO 2025-10-07 </t>
  </si>
  <si>
    <t xml:space="preserve">2023132010503617E </t>
  </si>
  <si>
    <t>traslado de pruebas/pendiente pronunciamiento prueba pericial e inspección judicial solicitada</t>
  </si>
  <si>
    <t>2023132010505646E</t>
  </si>
  <si>
    <t xml:space="preserve">ALEGATOS DE CONCLUSION 2025-06-18 </t>
  </si>
  <si>
    <t xml:space="preserve">SENTENCIA 2025-07-04 </t>
  </si>
  <si>
    <t>2023132010505991E</t>
  </si>
  <si>
    <t xml:space="preserve">Tribunal admitió apelación </t>
  </si>
  <si>
    <t>2024132010501479E</t>
  </si>
  <si>
    <t xml:space="preserve">ficha de pacto de cumplimiento </t>
  </si>
  <si>
    <t xml:space="preserve">CONTESTACION DE DEMANDA 2024-03-08 </t>
  </si>
  <si>
    <t>2024132020402418E</t>
  </si>
  <si>
    <t>2024132010503002E</t>
  </si>
  <si>
    <t xml:space="preserve">19/10/2025 hacer ficha para audiencia inicial </t>
  </si>
  <si>
    <t>2024132010503064E</t>
  </si>
  <si>
    <t xml:space="preserve">sin audiencia señalada </t>
  </si>
  <si>
    <t xml:space="preserve">14/01/2026 traslado de recurso reposición prelación de fallo - </t>
  </si>
  <si>
    <t xml:space="preserve">16/01/2026 traslado de recurso reposición prelación de fallo - </t>
  </si>
  <si>
    <t>CONCEDE APELACIÓN 13/01/2025</t>
  </si>
  <si>
    <t xml:space="preserve">13/01/2026 notifica concede apelación presentada por ddte </t>
  </si>
  <si>
    <t>EMPRESA DE ACUEDUCTO Y ALCANTARILLADO DE BOGOTÁ ESP,</t>
  </si>
  <si>
    <t>INÉS AMADO</t>
  </si>
  <si>
    <t>2026132100400044E</t>
  </si>
  <si>
    <t>05001333301120230030400-</t>
  </si>
  <si>
    <t>2023132020303846E</t>
  </si>
  <si>
    <t>primera</t>
  </si>
  <si>
    <t>x</t>
  </si>
  <si>
    <t>JUZGADO ONCE ADMINISTRATIVO ORAL DE MEDELLÍN</t>
  </si>
  <si>
    <t xml:space="preserve">19/01/2026 traslado de recurso reposición prelación de fallo - </t>
  </si>
  <si>
    <t>FECHA DE NOTIFICACIÓN DEMANDA</t>
  </si>
  <si>
    <t>PROCESO</t>
  </si>
  <si>
    <t>DEMANDANTE</t>
  </si>
  <si>
    <t>RESOLUCIONES</t>
  </si>
  <si>
    <t>EXP. VIRTUAL</t>
  </si>
  <si>
    <t>MEDIO DE CONTROL</t>
  </si>
  <si>
    <t>SUBCAUSA</t>
  </si>
  <si>
    <t>2025-00225</t>
  </si>
  <si>
    <t>Acuarela del Rio PH</t>
  </si>
  <si>
    <t>Juzgado 8 Administrativo de Barranquilla</t>
  </si>
  <si>
    <t>2025132020300878E</t>
  </si>
  <si>
    <t>Nulidad y Restablecimiento del Derecho</t>
  </si>
  <si>
    <t>Facturación</t>
  </si>
  <si>
    <t>08001333300820250022500-</t>
  </si>
  <si>
    <t xml:space="preserve">LLAMAMIENTO EN GARANTIA </t>
  </si>
  <si>
    <t xml:space="preserve">PROYECTO </t>
  </si>
  <si>
    <t xml:space="preserve">PODER </t>
  </si>
  <si>
    <t xml:space="preserve">RADICADO CRONOS </t>
  </si>
  <si>
    <t xml:space="preserve">CREACIÓN EKOGUI </t>
  </si>
  <si>
    <t>ANTECEDENTES</t>
  </si>
  <si>
    <t>CORREOS ART 78</t>
  </si>
  <si>
    <t>notificacionesjudicialesEPM@epm.com.co; notificaciones@ferbienes.com; danialvarez1991@hotmail.com</t>
  </si>
  <si>
    <t>Desviación dig</t>
  </si>
  <si>
    <t>2026132100400049E</t>
  </si>
  <si>
    <t xml:space="preserve">CENTRALES 
ELECTRICAS DEL 
NORTE DE 
SANTANDER S.A. 
EMPRESA DE </t>
  </si>
  <si>
    <t xml:space="preserve">21/01/2026 SENTENCIA SEGUNDA INSTANCIA </t>
  </si>
  <si>
    <t>Fecha de envio a la SSPD</t>
  </si>
  <si>
    <t>DEMANDADO</t>
  </si>
  <si>
    <t>CLASE DE PROCESO</t>
  </si>
  <si>
    <t>Remigio León Ortiz</t>
  </si>
  <si>
    <t>2026132020300052E (N)</t>
  </si>
  <si>
    <t>NYR</t>
  </si>
  <si>
    <t>SSPD</t>
  </si>
  <si>
    <t>SEGUIMIENTO</t>
  </si>
  <si>
    <t xml:space="preserve">26/01/2026  no han fijado fecha de audiencia </t>
  </si>
  <si>
    <t xml:space="preserve">13/01/2026 se radicaron alegatos </t>
  </si>
  <si>
    <t>E-2026-019178</t>
  </si>
  <si>
    <t xml:space="preserve">elaborada en word </t>
  </si>
  <si>
    <t>23/01/2026 fallo 1ra ins favorable</t>
  </si>
  <si>
    <t xml:space="preserve">Desfavorable Primera </t>
  </si>
  <si>
    <t xml:space="preserve">23/01/2026- DESFAVORABLE </t>
  </si>
  <si>
    <t xml:space="preserve">DEMANDANTE </t>
  </si>
  <si>
    <t>EPM</t>
  </si>
  <si>
    <t xml:space="preserve">no lo tengo asignado </t>
  </si>
  <si>
    <t>ECA</t>
  </si>
  <si>
    <t>JUZGADO OCTAVO ADMINISTRATIVO ORAL DEL CIRCUITO DE MONTERÍA CORDOBA</t>
  </si>
  <si>
    <t>SENTENCIA PRIMERA INSTANCIA</t>
  </si>
  <si>
    <t xml:space="preserve">SENTENCIA 2DA INSTANCIA </t>
  </si>
  <si>
    <t>ACTIVO</t>
  </si>
  <si>
    <t xml:space="preserve">26/1/2026 SENTENCIA 1RA FAVORABLE // segumiento de apelación dte </t>
  </si>
  <si>
    <t xml:space="preserve">pndiente </t>
  </si>
  <si>
    <t xml:space="preserve">26/01/2026- favorable </t>
  </si>
  <si>
    <t xml:space="preserve">Favorable segunda instancia </t>
  </si>
  <si>
    <t>21/01/2026-28/01/2026</t>
  </si>
  <si>
    <t>21//01/2026</t>
  </si>
  <si>
    <t xml:space="preserve">presentación de informes </t>
  </si>
  <si>
    <t>28/01/2026 entidades están rindiendo informes - SSDP no le requirieron</t>
  </si>
  <si>
    <t xml:space="preserve">no ya ss 28/01 Cristian envió correo a la PGN </t>
  </si>
  <si>
    <t>28/01/2026-  en septiembre requirió al Mío de Tisio . Sin mas actuaciones</t>
  </si>
  <si>
    <t>El 14/03/2025 Concedió a la llamada en garantía Seguros Generales Suramericana SA.</t>
  </si>
  <si>
    <t xml:space="preserve">28/01/2026: sin actuaciones recientes despues de la contestación de la demanda </t>
  </si>
  <si>
    <t>13001333301420180030900</t>
  </si>
  <si>
    <t>2019132610300766E</t>
  </si>
  <si>
    <t>CAROLINA BAEZ PARRA</t>
  </si>
  <si>
    <t xml:space="preserve">en vigilancia para determinar ejecutoria </t>
  </si>
  <si>
    <t>verificar si se interpuso recurso ddte</t>
  </si>
  <si>
    <t>continua al despacho para fallo</t>
  </si>
  <si>
    <t xml:space="preserve">continua al despacho para fallo/ se solicita poder </t>
  </si>
  <si>
    <t>continúa al despacho</t>
  </si>
  <si>
    <t xml:space="preserve">continúa al despacho/en dic Grace ss impulso </t>
  </si>
  <si>
    <t xml:space="preserve">continúa al despacho/en enero Grace ss impulso </t>
  </si>
  <si>
    <t>DDTE presentó RAP, despacho no ha decidido sobre la concesión del recurso</t>
  </si>
  <si>
    <t xml:space="preserve">continúa al despacho/en nov Grace ss impulso </t>
  </si>
  <si>
    <t>notificaciones judiciales &lt;notificacionesjudiciales@defensajuridica.gov.co&gt;; Proc. I Judicial Administrativa
104 &lt;procjudadm104@procuraduria.gov.co&gt;; sspd@superservicios.gov.co; notificacionesjudiciales@superservicios.gov.co;
dpmartinezp@superservicios.gov.co; martinezdeisipaola4@gmail.com; serviciosjuridicoseca@electricaribe.co; Castro
Nieto &lt;conciliaciones@yahoo.com&gt;</t>
  </si>
  <si>
    <t>activo/actualizado</t>
  </si>
  <si>
    <t>actualizado</t>
  </si>
  <si>
    <t xml:space="preserve">E-2026-023110 </t>
  </si>
  <si>
    <t>76001233300020240082200-</t>
  </si>
  <si>
    <t>16/01/2026 rechaza demanda por caducidad  30/02/2026 dte interpone recurso</t>
  </si>
  <si>
    <t>27001333300520250014300</t>
  </si>
  <si>
    <t>2025132020400807E</t>
  </si>
  <si>
    <t>JUZGADO 05 ADMINISTRATIVO ORAL DE QUIBDO</t>
  </si>
  <si>
    <t>PARMENIO CHORI CUNAMPIA</t>
  </si>
  <si>
    <t xml:space="preserve">CONTESTACIÓN DE LA DEMANDA </t>
  </si>
  <si>
    <t xml:space="preserve">gestión Febrero </t>
  </si>
  <si>
    <t xml:space="preserve">Sentencia Desfavorable </t>
  </si>
  <si>
    <t>11/02/2026 - 18/02/2026</t>
  </si>
  <si>
    <t xml:space="preserve">Desfavorable segunda Instancia </t>
  </si>
  <si>
    <t>PENDIENTE TERMINAR</t>
  </si>
  <si>
    <t xml:space="preserve">AL DESPACHO PARA FALLO SEGUNDA INSTANCIA </t>
  </si>
  <si>
    <t xml:space="preserve">10/02/2026 me reconoce persneria juridica y concede apelación </t>
  </si>
  <si>
    <t>13001333300620180000600</t>
  </si>
  <si>
    <t>2018132610300302E</t>
  </si>
  <si>
    <t>44001334000320160059100</t>
  </si>
  <si>
    <t>2018132610301011E</t>
  </si>
  <si>
    <t>70001333300920170036600</t>
  </si>
  <si>
    <t>2018132610301070E</t>
  </si>
  <si>
    <t>08001333300920170038400</t>
  </si>
  <si>
    <t>2018132610301149E</t>
  </si>
  <si>
    <t>44001333300220170000500</t>
  </si>
  <si>
    <t>2017132610300258E</t>
  </si>
  <si>
    <t>JUZGADO 02 ADMINISTRATIVO ORAL DE RIOHACHA</t>
  </si>
  <si>
    <t>08001333300920170032400</t>
  </si>
  <si>
    <t>2018132610300207E</t>
  </si>
  <si>
    <t>08001333300320180018900</t>
  </si>
  <si>
    <t>2018132610301525E</t>
  </si>
  <si>
    <t>JUZGADO 03 ADMINISTRATIVO ORAL DE BARRANQUILLA</t>
  </si>
  <si>
    <t>47001333300720170037000</t>
  </si>
  <si>
    <t>2018132610301551E</t>
  </si>
  <si>
    <t>13001333300120170029100</t>
  </si>
  <si>
    <t>2018132610301543E</t>
  </si>
  <si>
    <t>47001333300420160008600</t>
  </si>
  <si>
    <t>2018132610301687E</t>
  </si>
  <si>
    <t>13001333301420170027700</t>
  </si>
  <si>
    <t>2018132610301757E</t>
  </si>
  <si>
    <t>13001333300120180012900</t>
  </si>
  <si>
    <t>2018132610301919E</t>
  </si>
  <si>
    <t>DESPACHO 01 DEL TRIBUNAL ADMINISTRATIVO DE MAGDALENA</t>
  </si>
  <si>
    <t>44001334000320180030500</t>
  </si>
  <si>
    <t>2020132610300666E</t>
  </si>
  <si>
    <t>JUZGADO 01 ADMINISTRATIVO MIXTO DE RIOHACHA</t>
  </si>
  <si>
    <t>44001334000320180026600</t>
  </si>
  <si>
    <t>2020132610300672E</t>
  </si>
  <si>
    <t>44001334000320180029400</t>
  </si>
  <si>
    <t>2020132610300662E</t>
  </si>
  <si>
    <t>05001333300120200028300</t>
  </si>
  <si>
    <t>2020132610300829E</t>
  </si>
  <si>
    <t>JUZGADO 01 ADMINISTRATIVO ORAL DE MEDELLIN</t>
  </si>
  <si>
    <t>05001333302020200016500</t>
  </si>
  <si>
    <t>2020132610300372E</t>
  </si>
  <si>
    <t>JUZGADO 20 ADMINISTRATIVO ORAL DE MEDELLIN</t>
  </si>
  <si>
    <t>05001333301320200028800</t>
  </si>
  <si>
    <t>2020132610300799E</t>
  </si>
  <si>
    <t>JUZGADO 13 ADMINISTRATIVO ORAL DE MEDELLIN</t>
  </si>
  <si>
    <t>05001333300320200025700</t>
  </si>
  <si>
    <t>2020132610300686E</t>
  </si>
  <si>
    <t>11001333603820250013300</t>
  </si>
  <si>
    <t>2025132020400762E</t>
  </si>
  <si>
    <t>JUZGADO 38 ADMINISTRATIVO ORAL DE LA SECCION TERCERA DE BOGOTA</t>
  </si>
  <si>
    <t>SANDRA MILENA TORRES PEREZ</t>
  </si>
  <si>
    <t>NA</t>
  </si>
  <si>
    <t xml:space="preserve">12/02 rquiere a dte aportar constancias </t>
  </si>
  <si>
    <t xml:space="preserve">13/02 se envió correo a Martha </t>
  </si>
  <si>
    <t>2023-00355</t>
  </si>
  <si>
    <t>Empresas Públicas de Medellín E.S.P.</t>
  </si>
  <si>
    <t>Juzgado 10 Administrativo de Medellín</t>
  </si>
  <si>
    <t>2025132020300814E</t>
  </si>
  <si>
    <t>recuperación de consumos</t>
  </si>
  <si>
    <t>Fecha asignación</t>
  </si>
  <si>
    <t xml:space="preserve">13/02 se solicitó a Paula </t>
  </si>
  <si>
    <t>27001333300720250014800</t>
  </si>
  <si>
    <t>2025132020400696E</t>
  </si>
  <si>
    <t>JUZGADO 07 ADMINISTRATIVO ORAL DE QUIBDO</t>
  </si>
  <si>
    <t>GLORIA PANESSO DUMAZA</t>
  </si>
  <si>
    <t>JUZGADO 03 ADMINISTRATIVO ORAL DE MEDELLIN</t>
  </si>
  <si>
    <t>05001333303320210018500</t>
  </si>
  <si>
    <t>2021132610300648E</t>
  </si>
  <si>
    <t>JUZGADO 33 ADMINISTRATIVO ORAL DE MEDELLIN</t>
  </si>
  <si>
    <t>05001333300620210026400</t>
  </si>
  <si>
    <t>2021132610301018E</t>
  </si>
  <si>
    <t>JUZGADO 06 ADMINISTRATIVO ORAL DE MEDELLIN</t>
  </si>
  <si>
    <t>05001333301720220014400</t>
  </si>
  <si>
    <t>2022132610300136E</t>
  </si>
  <si>
    <t>JUZGADO 17 ADMINISTRATIVO ORAL DE MEDELLIN</t>
  </si>
  <si>
    <t>05001333300320210021800</t>
  </si>
  <si>
    <t>2021132610300649E</t>
  </si>
  <si>
    <t>05001333302220220031700</t>
  </si>
  <si>
    <t>2022132610300234E</t>
  </si>
  <si>
    <t>JUZGADO 22 ADMINISTRATIVO ORAL DE MEDELLIN</t>
  </si>
  <si>
    <t>05001333302220220035500</t>
  </si>
  <si>
    <t xml:space="preserve">2022132020305687E </t>
  </si>
  <si>
    <t xml:space="preserve">EMPRESAS PÚBLICAS DE MEDELLÍN E.S.P. </t>
  </si>
  <si>
    <t>05001333303520230018400</t>
  </si>
  <si>
    <t xml:space="preserve">2023132020302227E </t>
  </si>
  <si>
    <t>05001333301820230032200</t>
  </si>
  <si>
    <t xml:space="preserve">2023132020303808E </t>
  </si>
  <si>
    <t>JUZGADO 18 ADMINISTRATIVO ORAL DE MEDELLIN</t>
  </si>
  <si>
    <t>47001333300720180045300</t>
  </si>
  <si>
    <t>2023132020304784E</t>
  </si>
  <si>
    <t>47001333300720180039300</t>
  </si>
  <si>
    <t>2023132020304787E</t>
  </si>
  <si>
    <t>47001333300720170034200</t>
  </si>
  <si>
    <t>2023132020304825E</t>
  </si>
  <si>
    <t>20001333300320240034700</t>
  </si>
  <si>
    <t>2024132020303422E</t>
  </si>
  <si>
    <t>11001333603720230039800</t>
  </si>
  <si>
    <t>2024132020403093E</t>
  </si>
  <si>
    <t>JUZGADO 37 ADMINISTRATIVO ORAL DE LA SECCION TERCERA DE BOGOTA</t>
  </si>
  <si>
    <t>MARGIE CAROLINA HERNÁNDEZ OSORIO</t>
  </si>
  <si>
    <t>27001333300220250015500</t>
  </si>
  <si>
    <t>2025132020400718E</t>
  </si>
  <si>
    <t>JUZGADO 02 ADMINISTRATIVO ORAL DE QUIBDO</t>
  </si>
  <si>
    <t>RUBEN OQUI PEREA</t>
  </si>
  <si>
    <t xml:space="preserve">rechaza reposición presentada por dte </t>
  </si>
  <si>
    <t xml:space="preserve">SENTENCIA SEGUNDA INSTANCIA </t>
  </si>
  <si>
    <t>.</t>
  </si>
  <si>
    <t>..</t>
  </si>
  <si>
    <t>Al despacho ECA ha solicitado impulso pero no hay pronunciamiento</t>
  </si>
  <si>
    <t>CONCEDE APELACIÓN -  PROC APARECE PRIVADO</t>
  </si>
  <si>
    <t>sin actuaciones en rama</t>
  </si>
  <si>
    <t xml:space="preserve">ADMITE APELACIÓN </t>
  </si>
  <si>
    <t>CONCEDE APELACIÓN</t>
  </si>
  <si>
    <t xml:space="preserve">sin actuaciones en segunda instancia </t>
  </si>
  <si>
    <t>DESIGNA CURADOR AD LITEM</t>
  </si>
  <si>
    <t>trámite curador ad litem</t>
  </si>
  <si>
    <t xml:space="preserve">ADMITE APELACIÓN/AL DESPACHO PARA SENTENCIA </t>
  </si>
  <si>
    <t>19/12/2025 - 19/01/2026</t>
  </si>
  <si>
    <t xml:space="preserve">SENTENCIA SEGUNDA INSTANCIA FAVORABLE </t>
  </si>
  <si>
    <t>NO SE PUEDE TERMINAR EN EKOGUI - REPORTADO A ERI</t>
  </si>
  <si>
    <t xml:space="preserve">se integró contradictorio por nulidad decretada en segunda instancia </t>
  </si>
  <si>
    <t xml:space="preserve">Remitido a segunda instancia para trámite de apelación </t>
  </si>
  <si>
    <t>ADMITE APELACIÓN</t>
  </si>
  <si>
    <t xml:space="preserve">PRESENTA APELACIÓN </t>
  </si>
  <si>
    <t xml:space="preserve">Revoca fallo de primera instancia - volver a pronunciarse </t>
  </si>
  <si>
    <t xml:space="preserve">contesta dda en dic </t>
  </si>
  <si>
    <t xml:space="preserve">auto ordena cumplir lo ordenado por segunda instancia </t>
  </si>
  <si>
    <t xml:space="preserve">2da inst.  Ordeno conformar nuevamente el contardictorio- nulidad-- no ha empexxado en primera </t>
  </si>
  <si>
    <t>CONTESTACIÓN DEMANDA</t>
  </si>
  <si>
    <t>sin  actuaciones al despacho</t>
  </si>
  <si>
    <t>20 de mayo de 2026 a las 03:00 p.m.</t>
  </si>
  <si>
    <t>AUDIENCIAS  programadas</t>
  </si>
  <si>
    <t>audiencia 2021-00125</t>
  </si>
  <si>
    <t xml:space="preserve">s poder </t>
  </si>
  <si>
    <t xml:space="preserve">COSTAS </t>
  </si>
  <si>
    <t xml:space="preserve">notifica sentencia segunda instancia favorable </t>
  </si>
  <si>
    <t>12/02/2026- 19/02/2026</t>
  </si>
  <si>
    <t xml:space="preserve">a favor en primera instancia - sin liquidar - en vigilancia </t>
  </si>
  <si>
    <t>señala fecha para audiencia-pendiente corrección de poder y cert comité en samai</t>
  </si>
  <si>
    <t>05001333301020250035500-</t>
  </si>
  <si>
    <t xml:space="preserve">ordena emplazamiento del tercero - ECA cumplir orden </t>
  </si>
  <si>
    <t>11001333603820250013300-</t>
  </si>
  <si>
    <t>SANDRA MILENA TORRES PÉREZ</t>
  </si>
  <si>
    <t xml:space="preserve">REFORMA A LA DDA </t>
  </si>
  <si>
    <t>20265290607032</t>
  </si>
  <si>
    <t>JUEZ TREINTA Y OCHO ADMINISTRATIVO ORAL CIRCUITO JUDICIAL BOGOTÁ
D.C. SECCIÓN TERCERA</t>
  </si>
  <si>
    <t xml:space="preserve">REPARACIÓN DIRECTA </t>
  </si>
  <si>
    <t>SS 22/02/2026</t>
  </si>
  <si>
    <t xml:space="preserve">hacer seguimiento al proceso en RAMA rrespeto del recurso y la reforma de la demanda </t>
  </si>
  <si>
    <t xml:space="preserve">FICHA JUDICIAL </t>
  </si>
  <si>
    <t xml:space="preserve">PENDIENTE </t>
  </si>
  <si>
    <t xml:space="preserve">comité 3/OK CERTI. SUSTITUIDA A LA </t>
  </si>
  <si>
    <t xml:space="preserve">PENDIENTE TERMINARLAS EN EKOGUI </t>
  </si>
  <si>
    <t>no reporta en rama si hay apelación, por lo que no se ha terminado en ekogui</t>
  </si>
  <si>
    <t>se radica contestación dda y presenta ficha llamamiento</t>
  </si>
  <si>
    <t xml:space="preserve">3/02/2026 INTERPONE APELACIÓN // concede apelación </t>
  </si>
  <si>
    <t xml:space="preserve">CONFIRMA SENTENCIA FAVORABLE </t>
  </si>
  <si>
    <r>
      <t>19/02/2026-</t>
    </r>
    <r>
      <rPr>
        <sz val="11"/>
        <color rgb="FFFF0000"/>
        <rFont val="Calibri"/>
        <family val="2"/>
        <scheme val="minor"/>
      </rPr>
      <t>26/02/2026</t>
    </r>
  </si>
  <si>
    <t xml:space="preserve">12/02 subsana demanda // UAESP SS el 2/12/2025 revocar el autp admisorio por caducidad del medio de control e incongruencia de los hechos, a la fecha el despacho no ha resuleto pero ddte presento reforma a la demanda y no se ha notificado decisión del recurso ni traslado para contestar la reforma </t>
  </si>
  <si>
    <t>SENTENCIA SEGUNDA INS DESFAVORABLE</t>
  </si>
  <si>
    <r>
      <t>23/02/2026 - 2/</t>
    </r>
    <r>
      <rPr>
        <sz val="11"/>
        <color rgb="FFFF0000"/>
        <rFont val="Calibri"/>
        <family val="2"/>
        <scheme val="minor"/>
      </rPr>
      <t>03/2026</t>
    </r>
  </si>
  <si>
    <t xml:space="preserve">dtte ss impulso procesal </t>
  </si>
  <si>
    <t>2026132100400137E</t>
  </si>
  <si>
    <t>Empresas Públicas de Medellí n E.S.P.</t>
  </si>
  <si>
    <t xml:space="preserve">Jhoiner Andre s Perea Perea </t>
  </si>
  <si>
    <t xml:space="preserve">23/02/2026 concede recurso </t>
  </si>
  <si>
    <t xml:space="preserve"> 2019132610301033E</t>
  </si>
  <si>
    <t>SENTENCIA SEGUNDA INSTANCIA  FAV</t>
  </si>
  <si>
    <t>SENTENCIA SEGUNDA INSTANCA</t>
  </si>
  <si>
    <t>24/02/2026 - 30/03/2026</t>
  </si>
  <si>
    <t xml:space="preserve">25/02 corre traslado para alegar </t>
  </si>
  <si>
    <t>JUZGADO TERCERO ADMINISTRATIVO DE SANTA MARTA</t>
  </si>
  <si>
    <t>Veolia Aseo Palmira S.A. E.S.P</t>
  </si>
  <si>
    <t>2026132100400184E</t>
  </si>
  <si>
    <t xml:space="preserve"> Liseth Murillo Reyes</t>
  </si>
  <si>
    <t>20011333300120250038900</t>
  </si>
  <si>
    <t>11001032400020250007300</t>
  </si>
  <si>
    <t>05001333303420250002100</t>
  </si>
  <si>
    <t>05001333301920240002100</t>
  </si>
  <si>
    <t>25000234100020250005800</t>
  </si>
  <si>
    <t>54001333300320250000800</t>
  </si>
  <si>
    <t>05001333303420240042400</t>
  </si>
  <si>
    <t>15759310500220220240018</t>
  </si>
  <si>
    <t>15759310500220240018800</t>
  </si>
  <si>
    <t>41001333300920240029900</t>
  </si>
  <si>
    <t>11001333400620230024000</t>
  </si>
  <si>
    <t>41001333300920240038100</t>
  </si>
  <si>
    <t>76001333300920240024200</t>
  </si>
  <si>
    <t>20001333300220230056700</t>
  </si>
  <si>
    <t>2025132020300841E</t>
  </si>
  <si>
    <t>2025132020200123E</t>
  </si>
  <si>
    <t>2025132020300089E</t>
  </si>
  <si>
    <t>2024132020300816E</t>
  </si>
  <si>
    <t xml:space="preserve">2024132020303566E </t>
  </si>
  <si>
    <t>2025132020300083E</t>
  </si>
  <si>
    <t>2024132020303399E</t>
  </si>
  <si>
    <t>2024132381003300E</t>
  </si>
  <si>
    <t>2024132020303377E</t>
  </si>
  <si>
    <t>2023132020302185E</t>
  </si>
  <si>
    <t>2025132010500034E</t>
  </si>
  <si>
    <t>2024132020303297E</t>
  </si>
  <si>
    <t>2024132381003328E</t>
  </si>
  <si>
    <t>2023132010506939E</t>
  </si>
  <si>
    <t>NULIDAD SIMPLE</t>
  </si>
  <si>
    <t>NULIDAD ELECTORAL</t>
  </si>
  <si>
    <t>ORDINARIO LABORAL</t>
  </si>
  <si>
    <t>JUZGADO 01 ADMINISTRATIVO DEL CIRCUITO DE AGUACHICA</t>
  </si>
  <si>
    <t>JUZGADO 34 ADMINISTRATIVO ORAL DE MEDELLIN</t>
  </si>
  <si>
    <t>JUZGADO 19 ADMINISTRATIVO ORAL DE MEDELLIN</t>
  </si>
  <si>
    <t>DESPACHO 00 DE LA SECCION PRIMERA DEL TRIBUNAL ADMINISTRATIVO ORAL DE CUNDINAMARCA</t>
  </si>
  <si>
    <t>JUZGADO 03 ADMINISTRATIVO ORAL DE CUCUTA</t>
  </si>
  <si>
    <t>JUZGADO 02 LABORAL DEL CIRCUITO DE SOGAMOSO</t>
  </si>
  <si>
    <t>JUZGADO 09 ADMINISTRATIVO ORAL DE NEIVA</t>
  </si>
  <si>
    <t>JUZGADO 06 ADMINISTRATIVO ORAL DE LA SECCION PRIMERA DE BOGOTA</t>
  </si>
  <si>
    <t>JUZGADO 09 ADMINISTRATIVO ORAL DE CALI</t>
  </si>
  <si>
    <t>JUZGADO 05 LABORAL DEL CIRCUITO DE BARRANQUILLA</t>
  </si>
  <si>
    <t>JUZGADO 02 ADMINISTRATIVO ORAL DE VALLEDUPAR</t>
  </si>
  <si>
    <t xml:space="preserve">GEOGAS SA ESP </t>
  </si>
  <si>
    <t>JUAN CAMILO ARTUNDUAGA ESCOBAR</t>
  </si>
  <si>
    <t>SARA YESENIA MOLANO PINAN</t>
  </si>
  <si>
    <t>CENTRALES ELECTRICAS DEL NORTE DE SANTANDER S.A. E.S.P</t>
  </si>
  <si>
    <t>leonardo alfonso lopez</t>
  </si>
  <si>
    <t xml:space="preserve">LUIS AUGUSTO PUENTES MILLAN Y CIA S. EN C </t>
  </si>
  <si>
    <t xml:space="preserve">ENEL COLOMBIA S.A E.S.P </t>
  </si>
  <si>
    <t>GUSTAVO MORA PEREA</t>
  </si>
  <si>
    <t xml:space="preserve">YUMBO LIMPIO S.A.S. E.S.P </t>
  </si>
  <si>
    <t>JORGE RAFAEL CERA PADILLA</t>
  </si>
  <si>
    <t>WILLIAM EDUARDO MORA SOTO</t>
  </si>
  <si>
    <t>Cristian Burbano</t>
  </si>
  <si>
    <t xml:space="preserve">REASIGNADO A NANCY </t>
  </si>
  <si>
    <t>En segunda instancia se confirma esta decisión,</t>
  </si>
  <si>
    <t xml:space="preserve">gestión marzo </t>
  </si>
  <si>
    <t xml:space="preserve">TERMINAR </t>
  </si>
  <si>
    <t>20258300505725-</t>
  </si>
  <si>
    <t>E-2026-094483</t>
  </si>
  <si>
    <t>ACTTO ADTIVO</t>
  </si>
  <si>
    <t>2026132100400162E</t>
  </si>
  <si>
    <t>Leys Fernery Torres</t>
  </si>
  <si>
    <t>20268500006575-</t>
  </si>
  <si>
    <t>FECHA ASIGNACIÓN</t>
  </si>
  <si>
    <t>2026132100400194E</t>
  </si>
  <si>
    <t xml:space="preserve"> Margarita Rojas Valencia</t>
  </si>
  <si>
    <t>2026132100400217E</t>
  </si>
  <si>
    <t>Zuley Stella Paez Castaño</t>
  </si>
  <si>
    <t>20268500004905-</t>
  </si>
  <si>
    <t>20268500008175-</t>
  </si>
  <si>
    <t>20268500009425-</t>
  </si>
  <si>
    <t>JUZGADO CATORCE ADMINISTRATIVO DEL CIRCUITO DE BARRANQUILLA</t>
  </si>
  <si>
    <t>E-2026-110998</t>
  </si>
  <si>
    <t>30/04/2026 8:30am</t>
  </si>
  <si>
    <t>NULIDAD Y RESTABLECIMIENTO DEL DERECHO E-2026-094483 CONVOCANTE: EMPRESAS PUBLICAS DE MEDELLIN E.S.P. - EPM CONVOCADO:  SUPERINTENDENCIA</t>
  </si>
  <si>
    <t>CONCILIACION EXTRAJUDICIAL E-2026-110998 CONVOCANTE CAROLINA CRUZ OROZCO CONVOCADO SUPERINTENDENCIA</t>
  </si>
  <si>
    <t>CONCILIACION EXTRAJUDICIAL Rad. E-2026-110815 CONVOCANTE CAROLINA CRUZ OROZCO CONVOCADO SUPERINTENDENCIA</t>
  </si>
  <si>
    <t>NOTIFICA ACTUACION PROCESAL RAD 2018-00193-00 NOTIFICACIÓN No. 1814 REPARACION DIRECTA ACTOR: WILDER NORIEGA MORENO  DEMANDANDO: NACION-MINISTERIO DE MINAS Y ENERGIAS Y OTROS</t>
  </si>
  <si>
    <t xml:space="preserve">alegatos para hacer </t>
  </si>
  <si>
    <t>COMUNICA ACTUACION PROCESAL RAD 2025-00133-00 COMUNICACIÓN No. 2349 REPARACION DIRECTA ACTOR: SANDRA MILENA TORRES PEREZ  DEMANDANDO: AGENCIA NACIONAL DE DEFENSA JURIDICA Y OTROS</t>
  </si>
  <si>
    <t>SOLICITUD CONCILIACIÓN PREJUDICIAL - NRD -CONVOCANTE. VEOLIA ASEO PALMIRA SAS ESP - CONVOCADO:SSPD - RES 20268500009425</t>
  </si>
  <si>
    <t xml:space="preserve">FICHA PARA HACER </t>
  </si>
  <si>
    <t>CONCILIACIÓN EXTRAJUDICIAL RAD E-2026-110000 - CONVOCANTE: CAROLINA CRUZ OROZCO - CONCOVADO: SSPD</t>
  </si>
  <si>
    <t>ASIGNADO A MAGDA</t>
  </si>
  <si>
    <t>REPARACION DIRECTA 110013336038 202500133-00 DEMANDANTE SANDRA MILENA TORRES PEREZ</t>
  </si>
  <si>
    <t>CERRAD</t>
  </si>
  <si>
    <t>Nulidad y Restablecimiento del Derecho  CONVOCANTE:   Veolia Aseo Palmira S.A.S. E.S.P.  CONVOCADO:  Superintendencia - 20268500008175</t>
  </si>
  <si>
    <t>SOLICITUD CONCILIACIÓN PREJUDICIAL- CONTRATO 9575540000- FOLIOS 162</t>
  </si>
  <si>
    <t>REPARACIÓN DIRECTA 08-001-33-33-012-2018-00332-00  ACCIONANTE ELENA PATRICIA BARRIOS RODRÍGUEZ ACCIONADA SSPD</t>
  </si>
  <si>
    <t>Fwd: PRESENTACIÓN SOLICITUD CONCILIACIÓN PREJUDICIAL - REQ. PROCEDIBILIDAD NULIDAD Y RES. // DER. VEOLIA ASEO PALMIRA SAS ESPS Vs DTSOC Resolución No. 20268500004905 DEL 06/01/2026</t>
  </si>
  <si>
    <t>SOLICITUD DE CONCILIACIÓN PREJUDICIAL- CONTRATO 3792520000- FOLIOS 162</t>
  </si>
  <si>
    <t>CONCILIACION EXTRAJUDICIAL E-2026-100717 CONVOCANTE CAROLINA CRUZ OROZCO CONVOCADO SUPERINTENDENCIA</t>
  </si>
  <si>
    <t>Nulidad y Restablecimiento del Derecho  CONVOCANTE:   Veolia Aseo Palmira S.A.S. E.S.P. Nit: 815.000.764-5  CONVOCADO:  Superintendencia</t>
  </si>
  <si>
    <t>COMUNICA ACTUACION PROCESAL RAD 2018-00295-00 COMUNICACIÓN No. 955 NRD ACTOR: ELECTRICARIBE SA E.S.P.  DEMANDANDO: SUPERSERVICIOS</t>
  </si>
  <si>
    <t>CONCILIACION EXTRAJUDICIAL E-2026-094483 CONVOCANTE YESICA NATALIA RAMIREZ MARIN CONVOCADA SSPD</t>
  </si>
  <si>
    <t>Nulidad y Restablecimiento del Derecho 20260130030502 Convocante:  Empresas Públicas de Medellín E.S.P.  Convocado:  Superintendencia</t>
  </si>
  <si>
    <t>conciliación EPM</t>
  </si>
  <si>
    <t>NOTIFICA ACTUACION PROCESAL RAD 2025-00355-00 NOTIFICACIÓN No. 358 NRD ACTOR: EMPRESAS PUBLICAS DE MEDELLIN E.S.P.  DEMANDANDO: SSPD</t>
  </si>
  <si>
    <t>contestación dda</t>
  </si>
  <si>
    <t xml:space="preserve">enviado a intervenidas </t>
  </si>
  <si>
    <t xml:space="preserve">NULIDAD- ORDENÓ INTEGRAR CONTRADICTORIO </t>
  </si>
  <si>
    <t xml:space="preserve">integró contradictoorio y corrio traslado para alegar </t>
  </si>
  <si>
    <t xml:space="preserve">2DA I ADMITE APELACIÓN </t>
  </si>
  <si>
    <t>5/03/2026 - 12/03/2026</t>
  </si>
  <si>
    <t>al despacho para fallo desde 26/03/2025.</t>
  </si>
  <si>
    <t xml:space="preserve">Clara Albino </t>
  </si>
  <si>
    <t>20261320983581-</t>
  </si>
  <si>
    <t xml:space="preserve">ENVIADO </t>
  </si>
  <si>
    <t xml:space="preserve">FECHA RADICACIÓN </t>
  </si>
  <si>
    <t>Concepto Unificado No. 034 de 2016), 
han estipulado que es carga inexorable de las Empresas garantizar el debido proceso 
de los usuarios/suscriptor, lo cual significa garantizar el derecho de enteramiento, 
defensa y contradiccio n dentro del tra mite administrativo</t>
  </si>
  <si>
    <t>Concepto de la SSPD No. SSPD-OJ-2019-566 del 04 de octubre de 
2019:
“De acuerdo con las disposiciones citadas, que son de obligatorio 
cumplimiento, cuando (i) sin accio n u omisio n de las partes del contrato no 
resulta posible medir de manera individual el consumo de un usuario, (ii) 
Existan fugas imperceptibles de agua al interior de un inmueble, que requiera 
de una investigacio n por parte del prestador del servicio de acueducto, o (iii) 
se evidencia desviacio n significativa que requieran de igual forma de un 
proceso de investigacio n, el prestador podra facturas con base en uno de los 
mecanismos alternativos allí indicados, entre los que resalta el aforo 
individual, de acuerdo con lo que haya dispuesto para el efecto en su 
correspondiente contrato.
Estos mandatos concuerdan, en el caso de los servicios pu blicos domiciliarios 
de energí a ele ctrica y gas natural por redes de tuberí a, con los contenidos en 
los artí culos 31.2, 31.3 y 38 de la Resolucio n CREG 108 de 1997, que tambie n 
establecen la posibilidad de acudir a aforos individuales, cuando quiera que 
no sea posible temporalmente la medicio n, en los te rminos que disponga el 
contrato de condiciones uniformes”. (Negrilla fuera del texto original)</t>
  </si>
  <si>
    <t>ok ekogui</t>
  </si>
  <si>
    <t>ss 9/03/2026</t>
  </si>
  <si>
    <t xml:space="preserve">9/03 ss </t>
  </si>
  <si>
    <t>JUZGADO CUARTO (4°) ADMINISTRATIVO ORAL DE SANTA MARTA</t>
  </si>
  <si>
    <t>OPERACIÓN WLLMM S.A.S.</t>
  </si>
  <si>
    <t>20258300527735-</t>
  </si>
  <si>
    <t>E-2026-113841</t>
  </si>
  <si>
    <t>2026132100400240E</t>
  </si>
  <si>
    <t>2026132100400283E</t>
  </si>
  <si>
    <t>Edna Lerma</t>
  </si>
  <si>
    <t>20268500002895-</t>
  </si>
  <si>
    <t>11001333400420250033900-</t>
  </si>
  <si>
    <t>20265290635052-</t>
  </si>
  <si>
    <t>ENEL COLOMBIA S.A. E.S.P</t>
  </si>
  <si>
    <t>20258140028875-</t>
  </si>
  <si>
    <t>2026132020300289E-</t>
  </si>
  <si>
    <t xml:space="preserve">seguimiento </t>
  </si>
  <si>
    <t xml:space="preserve">sentencia segunda instancia favorable </t>
  </si>
  <si>
    <t xml:space="preserve">revocó condena en costas de primera instancia y sin condena en segunda instancia </t>
  </si>
  <si>
    <t>12/03/2026 - 19/03/2026</t>
  </si>
  <si>
    <t>20258300213585-</t>
  </si>
  <si>
    <t>05001333302220250034600-</t>
  </si>
  <si>
    <t>2025-00346</t>
  </si>
  <si>
    <t>Juzgado 22 Administrativo de Medellín</t>
  </si>
  <si>
    <t>2026132020300263E</t>
  </si>
  <si>
    <t xml:space="preserve">sentencia segunda instancia desfavorable </t>
  </si>
  <si>
    <t xml:space="preserve">sin condena </t>
  </si>
  <si>
    <t>9/03/2026 - 16/03/2026</t>
  </si>
  <si>
    <t>Sentencia SU-1010 de 2008, ha señalado que las empresas prestadoras de servicios
públicos están habilitadas para procurar el cobro de consumos dejados de facturar por
causa no imputable a ellas, empleando para ello los mecanismos legales disponibles.</t>
  </si>
  <si>
    <t>SS 15/03/2026</t>
  </si>
  <si>
    <t>2022132610300013E</t>
  </si>
  <si>
    <t>2023132020306030E</t>
  </si>
  <si>
    <t>2022132610300091E</t>
  </si>
  <si>
    <t>11001333400620210041800-</t>
  </si>
  <si>
    <t>Nancy P</t>
  </si>
  <si>
    <t>08001333301120170035100-</t>
  </si>
  <si>
    <t>11001333400320220012600-</t>
  </si>
  <si>
    <t>EMGESA S.A.</t>
  </si>
  <si>
    <t xml:space="preserve">	NULIDAD Y RESTABLECIMIENTO DEL DERECHO</t>
  </si>
  <si>
    <t xml:space="preserve">	JUZGADO 69 ADMINISTRATIVO SEC PRIMERA ORAL BOGOTA</t>
  </si>
  <si>
    <t xml:space="preserve">fue trasladado por descongestión del Juzgado 68 al 69 Adtivo -- </t>
  </si>
  <si>
    <t>hacer seguimiento por cambio de despacho</t>
  </si>
  <si>
    <t>JUZGADO 11 ADMINISTRATIVO ORAL DEL CIRCUITO DE BARRANQUILLA</t>
  </si>
  <si>
    <t xml:space="preserve">DESFAVORABLE </t>
  </si>
  <si>
    <t xml:space="preserve">  E-2026-100717</t>
  </si>
  <si>
    <t>E-2026-142911</t>
  </si>
  <si>
    <t xml:space="preserve">Liz Diana </t>
  </si>
  <si>
    <t>si</t>
  </si>
  <si>
    <t>20261321131091-</t>
  </si>
  <si>
    <t>sin admisión</t>
  </si>
  <si>
    <t>20268500061115-</t>
  </si>
  <si>
    <t>2026132100400327E</t>
  </si>
  <si>
    <t xml:space="preserve"> Rosa Damaris
Valencia</t>
  </si>
  <si>
    <t>E-2026-110815/ E2026-145493</t>
  </si>
  <si>
    <t>E-2026-110000</t>
  </si>
  <si>
    <t xml:space="preserve"> JUZGADO 6 ADMINISTRATIVO SEC PRIMERA ORAL BOGOTA</t>
  </si>
  <si>
    <t xml:space="preserve"> CODENSA S.A. ESP</t>
  </si>
  <si>
    <t xml:space="preserve">REVISAR CRONOS Y EKOGUI </t>
  </si>
  <si>
    <t xml:space="preserve">SIN AUDIENCIA </t>
  </si>
  <si>
    <t xml:space="preserve">AP/con fallo favorable y ordenes para EMDUPAR; el 31 de octubre de 2024 rechazó el recurso presentado por la prestadora por extemporáneo </t>
  </si>
  <si>
    <r>
      <t xml:space="preserve">CON SENTENCIA /// </t>
    </r>
    <r>
      <rPr>
        <b/>
        <sz val="11"/>
        <color rgb="FFFF0000"/>
        <rFont val="Calibri"/>
        <family val="2"/>
        <scheme val="minor"/>
      </rPr>
      <t xml:space="preserve">REVISAR CON CRISTIAN </t>
    </r>
  </si>
  <si>
    <t xml:space="preserve">SENTENCIA SEGUNDA INSTANCIA SEFAVORABLE </t>
  </si>
  <si>
    <t>18/03/2026 - 26/03/2026</t>
  </si>
  <si>
    <t xml:space="preserve">SENTENCIA FAVORABLE SEGUND </t>
  </si>
  <si>
    <t xml:space="preserve">se presenta alegatos </t>
  </si>
  <si>
    <t xml:space="preserve">día sexto </t>
  </si>
  <si>
    <t>CONTESTACIÓN DE LA DDA /AL DESPACHO</t>
  </si>
  <si>
    <t>en trámite de vinculación del tercero</t>
  </si>
  <si>
    <t>PENDIENTE AUDIENCIA INICIAL</t>
  </si>
  <si>
    <t xml:space="preserve">AL DESPACHO PARA FIJAR AUDIENCIA </t>
  </si>
  <si>
    <t xml:space="preserve">Un actor popular solicitó retomar audiencia que fue suspendida el 25 de sept por presunto acuerdo </t>
  </si>
  <si>
    <t>PENDIENTE CONTINUAR AUDIENCIA</t>
  </si>
  <si>
    <t>REMITIÓ A JUZGADO 70 ADTIVO CTO BOG</t>
  </si>
  <si>
    <t>Sse remitió a otro despacho</t>
  </si>
  <si>
    <t>AL DESPACHO - CONTESTACIÓN DE LA DDA Y MEDIDA CAUTELAR</t>
  </si>
  <si>
    <t xml:space="preserve">Al despacho para continuar trámite </t>
  </si>
  <si>
    <t xml:space="preserve">traslado para alegatos </t>
  </si>
  <si>
    <r>
      <t>54001333300320250008000/</t>
    </r>
    <r>
      <rPr>
        <b/>
        <sz val="11"/>
        <color theme="1"/>
        <rFont val="Calibri"/>
        <family val="2"/>
        <scheme val="minor"/>
      </rPr>
      <t xml:space="preserve">54001333300320250000800 </t>
    </r>
  </si>
  <si>
    <t>contestación dda y sin más trámite</t>
  </si>
  <si>
    <t>SENTENCIA SEGUNDA INSTANCIA DESFAVORABLE</t>
  </si>
  <si>
    <t xml:space="preserve">contestación dda y requirimiento por el poder*** tener en cuenta </t>
  </si>
  <si>
    <r>
      <t>CONTESTACIÓN DEMANDA/</t>
    </r>
    <r>
      <rPr>
        <b/>
        <sz val="11"/>
        <color rgb="FFFF0000"/>
        <rFont val="Calibri"/>
        <family val="2"/>
        <scheme val="minor"/>
      </rPr>
      <t>REMITIDO PARA ESTUDIO DE ACUMULACIÓN</t>
    </r>
  </si>
  <si>
    <t>contestación dda y sin mas trámite</t>
  </si>
  <si>
    <t>2025132020300884E</t>
  </si>
  <si>
    <t>E.S.P. EMPRESA DE ACUEDUCTO Y ALCANTARILLADO DE BOGOTA</t>
  </si>
  <si>
    <t>25000234100020250141000</t>
  </si>
  <si>
    <t>Wilson Cardenas</t>
  </si>
  <si>
    <t>Jakeline Giraldo</t>
  </si>
  <si>
    <t>pendiente terminar</t>
  </si>
  <si>
    <t>AL DESPACHO PARA SENTENCIA 2DA INST</t>
  </si>
  <si>
    <t>sin actuaciones en segunda instancia /admitió apelación en 2025</t>
  </si>
  <si>
    <t>sin actuaciones en segunda instancia /admitió apelación en 2023</t>
  </si>
  <si>
    <t xml:space="preserve"> 3/03/2026 Resuelve reposición no repone y da por contestada la dda/ no se contesta reforma, reforma en cuanto a pretensiones económicas, incluye nuevos actores y aporta pruebaslo cual no afecta directamente a los intereses de la SSPD5/03/2026 SE RADICA PODER  TIENE POR CONTESTADA LA DDA DE LA SSPDA</t>
  </si>
  <si>
    <t xml:space="preserve">Se declaró la nulidad de los AA en primera instancia pero en segunda se revocó ya que consideró que el argumento en el que se funda la sentencia recurrida no fue planteado por EMPRESAS PÚBLICAS DE MEDELLÍN por lo que le solicita a la primra instancia voler a pronunciarse. No hay tramite </t>
  </si>
  <si>
    <t xml:space="preserve">E-2026-152030 </t>
  </si>
  <si>
    <t>20261321215551-</t>
  </si>
  <si>
    <t>ordena emplazamiento del tercero</t>
  </si>
  <si>
    <t xml:space="preserve">prescinde de audiencia inicial y corre traslado para alegatos </t>
  </si>
  <si>
    <t>24/03/2026</t>
  </si>
  <si>
    <t>Juzgado Séptimo Administrativo del Circuito de Santa Marta</t>
  </si>
  <si>
    <t>20/03/2026 - 13/04/2026</t>
  </si>
  <si>
    <t>SENTENCIA SGUNDA INS FAVORABLE</t>
  </si>
  <si>
    <t xml:space="preserve">A FAVOR EN LAS DOS INSTANCIAS </t>
  </si>
  <si>
    <t>ACTIVO/ TERMINOS EJECUTORIA</t>
  </si>
  <si>
    <t xml:space="preserve"> se condena en costas de segunda instancia a la parte demandante</t>
  </si>
  <si>
    <t>se condena en costas en ambas instancias a la parte demandante</t>
  </si>
  <si>
    <t xml:space="preserve">traslado de excepciones </t>
  </si>
  <si>
    <t>SENTENCIA DE PRIMERA INSTANCIA FAVORABLE</t>
  </si>
  <si>
    <t xml:space="preserve">ACTULIZADO EN EKOGUI PERO NO HAY EVIDENCIA DE RECURSO, EN SAMAI NO HAY INFORMACIÓN Y NO APARECE CARGADA LA SENTENCIA DE PRIMERA INSTANCIA </t>
  </si>
  <si>
    <t xml:space="preserve">CON CERTIFICACIÓN DE COMITÉ PARA AUDIENCIA </t>
  </si>
  <si>
    <t>PRIMERA  INSTANCIA</t>
  </si>
  <si>
    <t>17/02/2026 - 24/02/2026</t>
  </si>
  <si>
    <t xml:space="preserve">proceso reasignado de Nancy Patricia </t>
  </si>
  <si>
    <t xml:space="preserve">SENTENCIA SEGUND AINSTANCIA </t>
  </si>
  <si>
    <t>N</t>
  </si>
  <si>
    <t xml:space="preserve">suma pagos </t>
  </si>
  <si>
    <t>saldo</t>
  </si>
  <si>
    <t xml:space="preserve">traslado de pruebas </t>
  </si>
  <si>
    <t xml:space="preserve">27/03/2026 despacho envió notificación snetencia primera instancia favorable, no asignada aún en cronos </t>
  </si>
  <si>
    <t xml:space="preserve">SENTENCIA PRIMERA INSTANCIA FAVORABLE </t>
  </si>
  <si>
    <t xml:space="preserve">SAMAI/SECRETARÍA </t>
  </si>
  <si>
    <t xml:space="preserve">Municipio de Tisio contestó requerimiento en 2025 y sin mas actuaciones </t>
  </si>
  <si>
    <t>sin mas decisiones después de marzo de 2025</t>
  </si>
  <si>
    <t xml:space="preserve">buscar por consulta azúl </t>
  </si>
  <si>
    <t xml:space="preserve">AL DESPACHO PARA SENTENCIA DE SEGUNDA INSTANCIA </t>
  </si>
  <si>
    <t xml:space="preserve">El 24/07/2025 se admitió apelación -sinmás decisiones del despacho </t>
  </si>
  <si>
    <t xml:space="preserve">sin actuaciones después de contestación dda </t>
  </si>
  <si>
    <t xml:space="preserve">AL DESPACHO </t>
  </si>
  <si>
    <t xml:space="preserve">6/11/2025 pasó al despacho para fallo </t>
  </si>
  <si>
    <t>4/11/2025 hizo requerimiento a la U del Magdalena, contestaron y el 26/03/2026 pasó al despacho para fallo</t>
  </si>
  <si>
    <t>AL DESPACHO 26/03/2026</t>
  </si>
  <si>
    <t xml:space="preserve">no aparece trámite en segunda instancia aunque concedió apelación. ECA ha sss impulso sin RTA del despacho </t>
  </si>
  <si>
    <t>al despacho para sentencia de segunda instancia. ECA ha ss impulso</t>
  </si>
  <si>
    <t xml:space="preserve">en 2025 se presentó alegatos. Al Despacho para sentencia </t>
  </si>
  <si>
    <t xml:space="preserve">AL DESPACHO PARA SENTENCIA </t>
  </si>
  <si>
    <t xml:space="preserve">en 2024 se presentaron alegatos. Al despacho para fallo </t>
  </si>
  <si>
    <t xml:space="preserve">en enero/2025 Despacho declaró falta de competencia y ss nueva asignación. / Sin nuevo despacho de conocimiento </t>
  </si>
  <si>
    <t>AL DESPACHO para admisión de recurso</t>
  </si>
  <si>
    <t xml:space="preserve">25/03/2026 ingresa expediente al despacho de segunda instancia </t>
  </si>
  <si>
    <t>AL DESPACHO</t>
  </si>
  <si>
    <t>EN JUZGADO DE FUNDACIÓN MAGDALENA</t>
  </si>
  <si>
    <t xml:space="preserve">solicitar poder para pedir acceso al expediente </t>
  </si>
  <si>
    <t>PENDIENTE FIJAR FECHA PARA CONTINUAR AUDIENCIA</t>
  </si>
  <si>
    <t xml:space="preserve">feb/2026 requirió a ddte para que presente constancias/ sin RTA </t>
  </si>
  <si>
    <t>A DESPACHO</t>
  </si>
  <si>
    <t xml:space="preserve">después de la suspensión del proceso en 2024 el despacho no ha emitido auto admitiendo recurso. ECA ha enviado ss impulso - sin RTA </t>
  </si>
  <si>
    <t>sin actuaciones después del requerimiento</t>
  </si>
  <si>
    <t xml:space="preserve">23/01/2026 Ppasó para sentencia </t>
  </si>
  <si>
    <t xml:space="preserve">30/09/2025 paso al despacho para sentencia </t>
  </si>
  <si>
    <t>AL DESPACHO PARA ADMIsión de recurso</t>
  </si>
  <si>
    <t xml:space="preserve">3/03/2026 ingresó a despacho segunda instancia </t>
  </si>
  <si>
    <t xml:space="preserve">SS PODER PARA PEDIR CONSTANCIA EJECUTORIA </t>
  </si>
  <si>
    <t xml:space="preserve">después de suspensión del proc ya dmisión del recurso sin actuaciones ECA ha ss impulso </t>
  </si>
  <si>
    <t xml:space="preserve">Despues de la suspensión no ha tenido movimientos/ ya se presentaron alegatos </t>
  </si>
  <si>
    <t xml:space="preserve">27/02/26 con proyecto de sentencia </t>
  </si>
  <si>
    <t xml:space="preserve">después de la presentación de alegatos y suspensión del proceso no hay mas actuaciones </t>
  </si>
  <si>
    <t xml:space="preserve">ADMITE APELACION 2025-11-25 sin más actuaciones </t>
  </si>
  <si>
    <t>03/2026 admitió apelación</t>
  </si>
  <si>
    <t xml:space="preserve">SECRETARÍA </t>
  </si>
  <si>
    <t>sin mas decisiones después decontestación de la dda en febrero 2026</t>
  </si>
  <si>
    <r>
      <t>en providencia proferida por la Subseccion A de la Seccion Tercera del Consejo de Estado el 13 de febrero de 2026 en el proceso de nulidad identificado con el radicado 11001-03-26-000-2023-00193-00 en virtud de la cual se declaro la nulidad i de la Resolucion 40611 de 2023 expedida por el Ministerio de Minas y Energia a traves de la cual dicha autoridad suspendio transitoriamente la aplicacion de los programas de limitacion de suministro para agentes del mercado mayorista como sucede tambien en la Circular Externa SSPD 20241000001314 del 13 de diciembre de 2024//</t>
    </r>
    <r>
      <rPr>
        <b/>
        <sz val="11"/>
        <color rgb="FFFF0000"/>
        <rFont val="Calibri"/>
        <family val="2"/>
        <scheme val="minor"/>
      </rPr>
      <t>19/03/2026 EMITE AL PRESENTE PROCESO EL EXPEDIENTE CON NUMERO DE RADICADO 11001032600020250001400 PARA POSIBLE ESTUDIO DE ACUMULACIÓN CONFORME A LO ORDENADO EN AUTO DEL 27 DE FEBRERO DE 2026</t>
    </r>
  </si>
  <si>
    <t>20/03/26 emplazamiento del tercero</t>
  </si>
  <si>
    <t xml:space="preserve">sin más actuaciones después de la admisión del recurso </t>
  </si>
  <si>
    <t>rechaza reposición presentada por dte - prelación de fallo</t>
  </si>
  <si>
    <t xml:space="preserve">resolvió ss prelación de fallo y sin más actuaciones </t>
  </si>
  <si>
    <t xml:space="preserve">En 2023 admitió apelación y sin más actuaciones </t>
  </si>
  <si>
    <t>sin actuaciones en segunda instancia</t>
  </si>
  <si>
    <t xml:space="preserve">2/2026 compulsa de copias a la SSPD respecto del incumplimiento de ECA de contestar el req. SE envió a intervenidas mediante memorial </t>
  </si>
  <si>
    <t>compulsa de copias enviada a intervenidas, hacer seguimiento</t>
  </si>
  <si>
    <t>xxxxxxxxxxxxxxxxxxxxxxxxxxx</t>
  </si>
  <si>
    <t>06/06/25 se decretó la nulidad en segunda instancia /17/09/2025 obedece loordenado por el superior//02/26 en tramite de vinculación al tercero</t>
  </si>
  <si>
    <t xml:space="preserve">AL DESPACHO - REINICIA PROCESO POR NULIDAD </t>
  </si>
  <si>
    <t>Sin actuaciones</t>
  </si>
  <si>
    <t xml:space="preserve">sin decisión de segunda instancia </t>
  </si>
  <si>
    <t xml:space="preserve">10/2025 concede apelación - sin trámite en segunda instancia </t>
  </si>
  <si>
    <t>SENTENCIA SEGUNDA INS FAVORABLE</t>
  </si>
  <si>
    <t>REVISAR COSTAAAAAAAS</t>
  </si>
  <si>
    <t xml:space="preserve">5/2025 admite apelacion / ECA ss impulso/sin trámite </t>
  </si>
  <si>
    <t xml:space="preserve">al despacho para decidir audiencia inicial </t>
  </si>
  <si>
    <t>después de alegatos de segunda inst sin más trámite/ ECA SS impulso</t>
  </si>
  <si>
    <t xml:space="preserve">en término de ejecutoria </t>
  </si>
  <si>
    <t xml:space="preserve">sin mas actuacioes después de suspensión de proceso </t>
  </si>
  <si>
    <t xml:space="preserve">sin mas actuacioes después de suspensión de proceso/ECA SS  prelación de fallo </t>
  </si>
  <si>
    <t xml:space="preserve">sin mas actuacioes después del recurso/ECA SS  prelación de fallo </t>
  </si>
  <si>
    <t>En noviembre de 2025, se presentaron alegatos // sin más trámite por el despacho</t>
  </si>
  <si>
    <t xml:space="preserve">segunda instancia admite recurso en el presente mes </t>
  </si>
  <si>
    <t>segunda instancia sin actuaciones</t>
  </si>
  <si>
    <t xml:space="preserve">11/2021 segunda instancia admitió apelación, sin más trámites </t>
  </si>
  <si>
    <t xml:space="preserve">En 2024 la segunda instancia decretó la nulidad. Actuamente en trámte de emplazamiento al tercero </t>
  </si>
  <si>
    <t xml:space="preserve">SEGUNDA INSTANCIA FAVORABLE </t>
  </si>
  <si>
    <t xml:space="preserve">2019 concede apelación y remte proceso a CE/Sin actuaciones </t>
  </si>
  <si>
    <t>ya se presentarón alegatos</t>
  </si>
  <si>
    <t>AL DESPACHO PARA FALLO</t>
  </si>
  <si>
    <t>14/01/2026 - 21/01/2026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</si>
</sst>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 #,##0;[Red]\-&quot;$&quot;\ #,##0"/>
    <numFmt numFmtId="164" formatCode="_-* #,##0.00\ &quot;€&quot;_-;\-* #,##0.00\ &quot;€&quot;_-;_-* &quot;-&quot;??\ &quot;€&quot;_-;_-@_-"/>
    <numFmt numFmtId="165" formatCode="d/m/yyyy"/>
    <numFmt numFmtId="166" formatCode="&quot;$&quot;\ #,##0"/>
  </numFmts>
  <fonts count="33" x14ac:knownFonts="1">
    <font>
      <sz val="11"/>
      <color theme="1"/>
      <name val="Calibri"/>
      <family val="2"/>
      <scheme val="minor"/>
    </font>
    <font>
      <b/>
      <sz val="11"/>
      <color theme="1"/>
      <name val="Calibri"/>
      <family val="2"/>
      <scheme val="minor"/>
    </font>
    <font>
      <b/>
      <sz val="11"/>
      <color theme="1"/>
      <name val="Aptos Narrow"/>
      <family val="2"/>
    </font>
    <font>
      <b/>
      <sz val="10"/>
      <color theme="1"/>
      <name val="Calibri"/>
      <family val="2"/>
    </font>
    <font>
      <b/>
      <sz val="11"/>
      <color theme="1"/>
      <name val="Arial"/>
      <family val="2"/>
    </font>
    <font>
      <sz val="8"/>
      <color theme="1"/>
      <name val="Calibri"/>
      <family val="2"/>
      <scheme val="minor"/>
    </font>
    <font>
      <b/>
      <sz val="11"/>
      <color rgb="FFFF0000"/>
      <name val="Calibri"/>
      <family val="2"/>
      <scheme val="minor"/>
    </font>
    <font>
      <sz val="9"/>
      <color theme="1"/>
      <name val="Calibri"/>
      <family val="2"/>
      <scheme val="minor"/>
    </font>
    <font>
      <sz val="11"/>
      <color rgb="FFFF0000"/>
      <name val="Calibri"/>
      <family val="2"/>
      <scheme val="minor"/>
    </font>
    <font>
      <b/>
      <sz val="7"/>
      <color rgb="FF002770"/>
      <name val="Tahoma"/>
      <family val="2"/>
    </font>
    <font>
      <sz val="11"/>
      <color theme="1"/>
      <name val="Calibri"/>
      <family val="2"/>
      <scheme val="minor"/>
    </font>
    <font>
      <b/>
      <sz val="11"/>
      <color theme="0"/>
      <name val="Alasassy Caps"/>
    </font>
    <font>
      <b/>
      <sz val="11"/>
      <color rgb="FF7030A0"/>
      <name val="Calibri"/>
      <family val="2"/>
      <scheme val="minor"/>
    </font>
    <font>
      <b/>
      <sz val="10"/>
      <color theme="1"/>
      <name val="Calibri"/>
      <family val="2"/>
      <scheme val="minor"/>
    </font>
    <font>
      <u/>
      <sz val="11"/>
      <color theme="10"/>
      <name val="Calibri"/>
      <family val="2"/>
      <scheme val="minor"/>
    </font>
    <font>
      <b/>
      <sz val="11"/>
      <color theme="1"/>
      <name val="Times New Roman"/>
      <family val="1"/>
    </font>
    <font>
      <b/>
      <sz val="8"/>
      <color theme="1"/>
      <name val="Calibri"/>
      <family val="2"/>
      <scheme val="minor"/>
    </font>
    <font>
      <sz val="8"/>
      <color rgb="FF000000"/>
      <name val="Arial"/>
      <family val="2"/>
    </font>
    <font>
      <sz val="11"/>
      <color rgb="FF000000"/>
      <name val="Calibri"/>
      <family val="2"/>
      <scheme val="minor"/>
    </font>
    <font>
      <sz val="11"/>
      <color rgb="FF0070C0"/>
      <name val="Calibri"/>
      <family val="2"/>
      <scheme val="minor"/>
    </font>
    <font>
      <b/>
      <sz val="11"/>
      <color rgb="FF0070C0"/>
      <name val="Calibri"/>
      <family val="2"/>
      <scheme val="minor"/>
    </font>
    <font>
      <b/>
      <sz val="11"/>
      <color rgb="FF00B050"/>
      <name val="Calibri"/>
      <family val="2"/>
      <scheme val="minor"/>
    </font>
    <font>
      <sz val="14"/>
      <color rgb="FFFF0000"/>
      <name val="Calibri"/>
      <family val="2"/>
      <scheme val="minor"/>
    </font>
    <font>
      <b/>
      <sz val="14"/>
      <color theme="0"/>
      <name val="Alasassy Caps"/>
    </font>
    <font>
      <sz val="16"/>
      <color theme="1"/>
      <name val="Calibri"/>
      <family val="2"/>
      <scheme val="minor"/>
    </font>
    <font>
      <sz val="12"/>
      <name val="Calibri"/>
      <family val="2"/>
      <scheme val="minor"/>
    </font>
    <font>
      <b/>
      <sz val="11"/>
      <color rgb="FFFF0000"/>
      <name val="Calibri"/>
      <family val="2"/>
    </font>
    <font>
      <b/>
      <sz val="8"/>
      <color rgb="FFFF0000"/>
      <name val="Calibri"/>
      <family val="2"/>
      <scheme val="minor"/>
    </font>
    <font>
      <b/>
      <sz val="18"/>
      <color theme="0"/>
      <name val="Alasassy Caps"/>
    </font>
    <font>
      <b/>
      <sz val="11"/>
      <name val="Calibri"/>
      <family val="2"/>
      <scheme val="minor"/>
    </font>
    <font>
      <sz val="10"/>
      <color theme="1"/>
      <name val="Arial"/>
      <family val="2"/>
    </font>
    <font>
      <sz val="10"/>
      <color rgb="FF000000"/>
      <name val="Arial"/>
      <family val="2"/>
    </font>
    <font>
      <b/>
      <sz val="10"/>
      <color rgb="FF000000"/>
      <name val="Arial"/>
      <family val="2"/>
    </font>
  </fonts>
  <fills count="29">
    <fill>
      <patternFill patternType="none"/>
    </fill>
    <fill>
      <patternFill patternType="gray125"/>
    </fill>
    <fill>
      <patternFill patternType="solid">
        <fgColor rgb="FFFFFF00"/>
        <bgColor indexed="64"/>
      </patternFill>
    </fill>
    <fill>
      <patternFill patternType="solid">
        <fgColor rgb="FFCAEDFB"/>
        <bgColor indexed="64"/>
      </patternFill>
    </fill>
    <fill>
      <patternFill patternType="solid">
        <fgColor rgb="FFF1A983"/>
        <bgColor indexed="64"/>
      </patternFill>
    </fill>
    <fill>
      <patternFill patternType="solid">
        <fgColor rgb="FFE8E8E8"/>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00B050"/>
        <bgColor indexed="64"/>
      </patternFill>
    </fill>
    <fill>
      <patternFill patternType="solid">
        <fgColor theme="8" tint="0.59999389629810485"/>
        <bgColor indexed="64"/>
      </patternFill>
    </fill>
    <fill>
      <patternFill patternType="solid">
        <fgColor theme="2"/>
        <bgColor indexed="64"/>
      </patternFill>
    </fill>
    <fill>
      <patternFill patternType="solid">
        <fgColor theme="8" tint="-0.249977111117893"/>
        <bgColor indexed="64"/>
      </patternFill>
    </fill>
    <fill>
      <patternFill patternType="solid">
        <fgColor theme="5" tint="0.59999389629810485"/>
        <bgColor indexed="64"/>
      </patternFill>
    </fill>
    <fill>
      <patternFill patternType="solid">
        <fgColor theme="0"/>
        <bgColor indexed="64"/>
      </patternFill>
    </fill>
    <fill>
      <patternFill patternType="solid">
        <fgColor rgb="FFFCE5CD"/>
        <bgColor indexed="64"/>
      </patternFill>
    </fill>
    <fill>
      <patternFill patternType="solid">
        <fgColor rgb="FFC9DAF8"/>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rgb="FFFFC000"/>
        <bgColor theme="4" tint="0.79998168889431442"/>
      </patternFill>
    </fill>
    <fill>
      <patternFill patternType="solid">
        <fgColor theme="4" tint="0.39997558519241921"/>
        <bgColor indexed="64"/>
      </patternFill>
    </fill>
    <fill>
      <patternFill patternType="solid">
        <fgColor theme="4"/>
        <bgColor indexed="64"/>
      </patternFill>
    </fill>
    <fill>
      <patternFill patternType="solid">
        <fgColor theme="4" tint="-0.249977111117893"/>
        <bgColor theme="0"/>
      </patternFill>
    </fill>
    <fill>
      <patternFill patternType="solid">
        <fgColor theme="4" tint="-0.249977111117893"/>
        <bgColor indexed="64"/>
      </patternFill>
    </fill>
    <fill>
      <patternFill patternType="solid">
        <fgColor rgb="FFFFC000"/>
        <bgColor theme="0"/>
      </patternFill>
    </fill>
    <fill>
      <patternFill patternType="solid">
        <fgColor theme="0"/>
        <bgColor theme="4" tint="0.79998168889431442"/>
      </patternFill>
    </fill>
    <fill>
      <patternFill patternType="solid">
        <fgColor rgb="FF00B050"/>
        <bgColor theme="4" tint="0.79998168889431442"/>
      </patternFill>
    </fill>
  </fills>
  <borders count="32">
    <border>
      <left/>
      <right/>
      <top/>
      <bottom/>
      <diagonal/>
    </border>
    <border>
      <left style="medium">
        <color rgb="FF000000"/>
      </left>
      <right style="mediumDashed">
        <color rgb="FF000000"/>
      </right>
      <top style="mediumDashed">
        <color rgb="FF000000"/>
      </top>
      <bottom style="medium">
        <color rgb="FF000000"/>
      </bottom>
      <diagonal/>
    </border>
    <border>
      <left style="dotted">
        <color indexed="64"/>
      </left>
      <right style="dotted">
        <color indexed="64"/>
      </right>
      <top style="dotted">
        <color indexed="64"/>
      </top>
      <bottom style="dotted">
        <color indexed="64"/>
      </bottom>
      <diagonal/>
    </border>
    <border>
      <left style="medium">
        <color rgb="FFCCCCCC"/>
      </left>
      <right/>
      <top/>
      <bottom/>
      <diagonal/>
    </border>
    <border>
      <left style="thin">
        <color indexed="64"/>
      </left>
      <right style="thin">
        <color indexed="64"/>
      </right>
      <top style="thin">
        <color indexed="64"/>
      </top>
      <bottom style="thin">
        <color indexed="64"/>
      </bottom>
      <diagonal/>
    </border>
    <border>
      <left style="medium">
        <color rgb="FFCCCCCC"/>
      </left>
      <right style="mediumDashed">
        <color rgb="FF000000"/>
      </right>
      <top style="medium">
        <color rgb="FF000000"/>
      </top>
      <bottom/>
      <diagonal/>
    </border>
    <border>
      <left style="medium">
        <color rgb="FFCCCCCC"/>
      </left>
      <right style="mediumDashed">
        <color rgb="FF000000"/>
      </right>
      <top style="medium">
        <color rgb="FFCCCCCC"/>
      </top>
      <bottom/>
      <diagonal/>
    </border>
    <border>
      <left style="medium">
        <color rgb="FFCCCCCC"/>
      </left>
      <right/>
      <top style="medium">
        <color rgb="FFCCCCCC"/>
      </top>
      <bottom/>
      <diagonal/>
    </border>
    <border>
      <left style="medium">
        <color rgb="FFCCCCCC"/>
      </left>
      <right style="medium">
        <color rgb="FF000000"/>
      </right>
      <top style="medium">
        <color rgb="FFCCCCCC"/>
      </top>
      <bottom/>
      <diagonal/>
    </border>
    <border>
      <left style="medium">
        <color rgb="FF000000"/>
      </left>
      <right style="mediumDashed">
        <color rgb="FF000000"/>
      </right>
      <top style="mediumDashed">
        <color rgb="FF000000"/>
      </top>
      <bottom/>
      <diagonal/>
    </border>
    <border>
      <left style="medium">
        <color rgb="FFCCCCCC"/>
      </left>
      <right style="mediumDashed">
        <color rgb="FF000000"/>
      </right>
      <top style="mediumDashed">
        <color rgb="FF000000"/>
      </top>
      <bottom/>
      <diagonal/>
    </border>
    <border>
      <left style="medium">
        <color rgb="FFCCCCCC"/>
      </left>
      <right style="medium">
        <color rgb="FFCCCCCC"/>
      </right>
      <top style="mediumDashed">
        <color rgb="FF000000"/>
      </top>
      <bottom/>
      <diagonal/>
    </border>
    <border>
      <left style="mediumDashed">
        <color rgb="FF000000"/>
      </left>
      <right style="mediumDashed">
        <color rgb="FF000000"/>
      </right>
      <top style="mediumDashed">
        <color rgb="FF000000"/>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medium">
        <color rgb="FF000000"/>
      </left>
      <right style="medium">
        <color rgb="FF000000"/>
      </right>
      <top/>
      <bottom/>
      <diagonal/>
    </border>
    <border>
      <left/>
      <right style="medium">
        <color rgb="FF000000"/>
      </right>
      <top/>
      <bottom/>
      <diagonal/>
    </border>
    <border>
      <left style="dotted">
        <color indexed="64"/>
      </left>
      <right/>
      <top/>
      <bottom/>
      <diagonal/>
    </border>
    <border>
      <left/>
      <right style="mediumDashed">
        <color rgb="FF000000"/>
      </right>
      <top/>
      <bottom/>
      <diagonal/>
    </border>
    <border>
      <left style="dotted">
        <color indexed="64"/>
      </left>
      <right style="dotted">
        <color indexed="64"/>
      </right>
      <top/>
      <bottom/>
      <diagonal/>
    </border>
    <border>
      <left style="medium">
        <color rgb="FF000000"/>
      </left>
      <right style="medium">
        <color rgb="FF000000"/>
      </right>
      <top style="medium">
        <color rgb="FF000000"/>
      </top>
      <bottom/>
      <diagonal/>
    </border>
    <border>
      <left style="medium">
        <color rgb="FFCCCCCC"/>
      </left>
      <right style="medium">
        <color rgb="FF000000"/>
      </right>
      <top style="medium">
        <color rgb="FF000000"/>
      </top>
      <bottom/>
      <diagonal/>
    </border>
    <border>
      <left/>
      <right/>
      <top style="thin">
        <color theme="4" tint="0.39997558519241921"/>
      </top>
      <bottom style="thin">
        <color theme="4" tint="0.39997558519241921"/>
      </bottom>
      <diagonal/>
    </border>
    <border>
      <left style="medium">
        <color rgb="FFCCCCCC"/>
      </left>
      <right/>
      <top style="mediumDashed">
        <color rgb="FF000000"/>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s>
  <cellStyleXfs count="3">
    <xf numFmtId="0" fontId="0" fillId="0" borderId="0"/>
    <xf numFmtId="164" fontId="10" fillId="0" borderId="0" applyFont="0" applyFill="0" applyBorder="0" applyAlignment="0" applyProtection="0"/>
    <xf numFmtId="0" fontId="14" fillId="0" borderId="0" applyNumberFormat="0" applyFill="0" applyBorder="0" applyAlignment="0" applyProtection="0"/>
  </cellStyleXfs>
  <cellXfs count="339">
    <xf numFmtId="0" fontId="0" fillId="0" borderId="0" xfId="0"/>
    <xf numFmtId="0" fontId="1" fillId="0" borderId="0" xfId="0" applyFont="1"/>
    <xf numFmtId="49" fontId="1" fillId="0" borderId="0" xfId="0" applyNumberFormat="1" applyFont="1"/>
    <xf numFmtId="49" fontId="0" fillId="0" borderId="0" xfId="0" applyNumberFormat="1"/>
    <xf numFmtId="0" fontId="1" fillId="2" borderId="0" xfId="0" applyFont="1" applyFill="1"/>
    <xf numFmtId="0" fontId="1" fillId="0" borderId="0" xfId="0" applyFont="1" applyAlignment="1">
      <alignment horizontal="center"/>
    </xf>
    <xf numFmtId="0" fontId="2" fillId="3" borderId="1" xfId="0" applyFont="1" applyFill="1" applyBorder="1" applyAlignment="1">
      <alignment horizontal="center" vertical="center" wrapText="1"/>
    </xf>
    <xf numFmtId="0" fontId="0" fillId="0" borderId="2" xfId="0" applyBorder="1" applyAlignment="1">
      <alignment horizontal="center"/>
    </xf>
    <xf numFmtId="0" fontId="4" fillId="8" borderId="2" xfId="0" applyFont="1" applyFill="1" applyBorder="1" applyAlignment="1">
      <alignment horizontal="center" vertical="center" wrapText="1"/>
    </xf>
    <xf numFmtId="0" fontId="5" fillId="0" borderId="0" xfId="0" applyFont="1"/>
    <xf numFmtId="0" fontId="0" fillId="0" borderId="2" xfId="0" applyBorder="1"/>
    <xf numFmtId="0" fontId="3" fillId="3" borderId="3" xfId="0" applyFont="1" applyFill="1" applyBorder="1" applyAlignment="1">
      <alignment horizontal="center" vertical="center" wrapText="1"/>
    </xf>
    <xf numFmtId="0" fontId="0" fillId="0" borderId="4" xfId="0" applyBorder="1"/>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1" fillId="0" borderId="4" xfId="0" applyFont="1" applyBorder="1" applyAlignment="1">
      <alignment horizontal="center" vertical="center"/>
    </xf>
    <xf numFmtId="0" fontId="2" fillId="5" borderId="10"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0" fillId="0" borderId="4" xfId="0" applyBorder="1" applyAlignment="1">
      <alignment wrapText="1"/>
    </xf>
    <xf numFmtId="0" fontId="2" fillId="5" borderId="12" xfId="0" applyFont="1" applyFill="1" applyBorder="1" applyAlignment="1">
      <alignment horizontal="center" vertical="center" wrapText="1"/>
    </xf>
    <xf numFmtId="0" fontId="0" fillId="11" borderId="2" xfId="0" applyFill="1" applyBorder="1" applyAlignment="1">
      <alignment horizontal="center"/>
    </xf>
    <xf numFmtId="14" fontId="0" fillId="11" borderId="2" xfId="0" applyNumberFormat="1" applyFill="1" applyBorder="1" applyAlignment="1">
      <alignment horizontal="center" vertical="center"/>
    </xf>
    <xf numFmtId="1" fontId="0" fillId="11" borderId="2" xfId="0" applyNumberFormat="1" applyFill="1" applyBorder="1" applyAlignment="1">
      <alignment horizontal="center"/>
    </xf>
    <xf numFmtId="49" fontId="0" fillId="11" borderId="0" xfId="0" applyNumberFormat="1" applyFill="1" applyAlignment="1">
      <alignment horizontal="center"/>
    </xf>
    <xf numFmtId="14" fontId="0" fillId="11" borderId="2" xfId="0" applyNumberFormat="1" applyFill="1" applyBorder="1" applyAlignment="1">
      <alignment horizontal="center"/>
    </xf>
    <xf numFmtId="0" fontId="0" fillId="11" borderId="2" xfId="0" applyFill="1" applyBorder="1"/>
    <xf numFmtId="0" fontId="0" fillId="11" borderId="0" xfId="0" applyFill="1"/>
    <xf numFmtId="0" fontId="0" fillId="11" borderId="2" xfId="0" applyFill="1" applyBorder="1" applyAlignment="1">
      <alignment horizontal="center" vertical="center"/>
    </xf>
    <xf numFmtId="1" fontId="0" fillId="11" borderId="2" xfId="0" applyNumberFormat="1" applyFill="1" applyBorder="1"/>
    <xf numFmtId="14" fontId="0" fillId="11" borderId="2" xfId="0" applyNumberFormat="1" applyFill="1" applyBorder="1"/>
    <xf numFmtId="49" fontId="7" fillId="11" borderId="4" xfId="0" applyNumberFormat="1" applyFont="1" applyFill="1" applyBorder="1" applyAlignment="1">
      <alignment horizontal="center"/>
    </xf>
    <xf numFmtId="49" fontId="0" fillId="11" borderId="0" xfId="0" applyNumberFormat="1" applyFill="1"/>
    <xf numFmtId="14" fontId="0" fillId="11" borderId="0" xfId="0" applyNumberFormat="1" applyFill="1"/>
    <xf numFmtId="0" fontId="11" fillId="12" borderId="13" xfId="0" applyFont="1" applyFill="1" applyBorder="1"/>
    <xf numFmtId="0" fontId="11" fillId="12" borderId="14" xfId="0" applyFont="1" applyFill="1" applyBorder="1" applyAlignment="1">
      <alignment horizontal="center"/>
    </xf>
    <xf numFmtId="0" fontId="11" fillId="12" borderId="4" xfId="0" applyFont="1" applyFill="1" applyBorder="1" applyAlignment="1">
      <alignment horizontal="center"/>
    </xf>
    <xf numFmtId="0" fontId="1" fillId="13" borderId="4" xfId="0" applyFont="1" applyFill="1" applyBorder="1" applyAlignment="1">
      <alignment horizontal="center"/>
    </xf>
    <xf numFmtId="0" fontId="1" fillId="10" borderId="4" xfId="0" applyFont="1" applyFill="1" applyBorder="1" applyAlignment="1">
      <alignment horizontal="center"/>
    </xf>
    <xf numFmtId="0" fontId="0" fillId="9" borderId="0" xfId="0" applyFill="1"/>
    <xf numFmtId="0" fontId="1" fillId="9" borderId="4" xfId="0" applyFont="1" applyFill="1" applyBorder="1" applyAlignment="1">
      <alignment horizontal="center"/>
    </xf>
    <xf numFmtId="0" fontId="1" fillId="7" borderId="4" xfId="0" applyFont="1" applyFill="1" applyBorder="1" applyAlignment="1">
      <alignment horizontal="center"/>
    </xf>
    <xf numFmtId="0" fontId="1" fillId="10" borderId="4" xfId="0" applyFont="1" applyFill="1" applyBorder="1" applyAlignment="1">
      <alignment horizontal="center" vertical="center"/>
    </xf>
    <xf numFmtId="0" fontId="7" fillId="9" borderId="4" xfId="0" applyFont="1" applyFill="1" applyBorder="1" applyAlignment="1">
      <alignment horizontal="center"/>
    </xf>
    <xf numFmtId="0" fontId="11" fillId="12" borderId="15" xfId="0" applyFont="1" applyFill="1" applyBorder="1" applyAlignment="1">
      <alignment horizontal="center"/>
    </xf>
    <xf numFmtId="0" fontId="0" fillId="0" borderId="4" xfId="0" applyBorder="1" applyAlignment="1">
      <alignment horizontal="center"/>
    </xf>
    <xf numFmtId="49" fontId="0" fillId="0" borderId="4" xfId="0" applyNumberFormat="1" applyBorder="1"/>
    <xf numFmtId="49" fontId="0" fillId="6" borderId="4" xfId="0" applyNumberFormat="1" applyFill="1" applyBorder="1"/>
    <xf numFmtId="14" fontId="0" fillId="0" borderId="4" xfId="0" applyNumberFormat="1" applyBorder="1"/>
    <xf numFmtId="22" fontId="0" fillId="0" borderId="4" xfId="0" applyNumberFormat="1" applyBorder="1"/>
    <xf numFmtId="0" fontId="0" fillId="6" borderId="4" xfId="0" applyFill="1" applyBorder="1"/>
    <xf numFmtId="49" fontId="0" fillId="10" borderId="4" xfId="0" applyNumberFormat="1" applyFill="1" applyBorder="1" applyAlignment="1">
      <alignment horizontal="center"/>
    </xf>
    <xf numFmtId="49" fontId="0" fillId="10" borderId="4" xfId="0" applyNumberFormat="1" applyFill="1" applyBorder="1"/>
    <xf numFmtId="0" fontId="0" fillId="10" borderId="4" xfId="0" applyFill="1" applyBorder="1"/>
    <xf numFmtId="14" fontId="0" fillId="10" borderId="4" xfId="0" applyNumberFormat="1" applyFill="1" applyBorder="1"/>
    <xf numFmtId="22" fontId="0" fillId="10" borderId="4" xfId="0" applyNumberFormat="1" applyFill="1" applyBorder="1"/>
    <xf numFmtId="0" fontId="12" fillId="10" borderId="4" xfId="0" applyFont="1" applyFill="1" applyBorder="1"/>
    <xf numFmtId="49" fontId="0" fillId="9" borderId="4" xfId="0" applyNumberFormat="1" applyFill="1" applyBorder="1" applyAlignment="1">
      <alignment horizontal="center"/>
    </xf>
    <xf numFmtId="49" fontId="0" fillId="9" borderId="4" xfId="0" applyNumberFormat="1" applyFill="1" applyBorder="1"/>
    <xf numFmtId="0" fontId="0" fillId="9" borderId="4" xfId="0" applyFill="1" applyBorder="1"/>
    <xf numFmtId="14" fontId="0" fillId="9" borderId="4" xfId="0" applyNumberFormat="1" applyFill="1" applyBorder="1"/>
    <xf numFmtId="22" fontId="0" fillId="9" borderId="4" xfId="0" applyNumberFormat="1" applyFill="1" applyBorder="1"/>
    <xf numFmtId="0" fontId="12" fillId="9" borderId="4" xfId="0" applyFont="1" applyFill="1" applyBorder="1"/>
    <xf numFmtId="0" fontId="0" fillId="6" borderId="4" xfId="0" applyFill="1" applyBorder="1" applyAlignment="1">
      <alignment wrapText="1"/>
    </xf>
    <xf numFmtId="0" fontId="0" fillId="7" borderId="4" xfId="0" applyFill="1" applyBorder="1" applyAlignment="1">
      <alignment horizontal="center"/>
    </xf>
    <xf numFmtId="49" fontId="0" fillId="7" borderId="4" xfId="0" applyNumberFormat="1" applyFill="1" applyBorder="1"/>
    <xf numFmtId="0" fontId="0" fillId="7" borderId="4" xfId="0" applyFill="1" applyBorder="1"/>
    <xf numFmtId="14" fontId="0" fillId="7" borderId="4" xfId="0" applyNumberFormat="1" applyFill="1" applyBorder="1"/>
    <xf numFmtId="22" fontId="0" fillId="7" borderId="4" xfId="0" applyNumberFormat="1" applyFill="1" applyBorder="1"/>
    <xf numFmtId="0" fontId="12" fillId="7" borderId="4" xfId="0" applyFont="1" applyFill="1" applyBorder="1"/>
    <xf numFmtId="0" fontId="1" fillId="7" borderId="4" xfId="0" applyFont="1" applyFill="1" applyBorder="1"/>
    <xf numFmtId="0" fontId="1" fillId="6" borderId="4" xfId="0" applyFont="1" applyFill="1" applyBorder="1"/>
    <xf numFmtId="0" fontId="0" fillId="10" borderId="4" xfId="0" applyFill="1" applyBorder="1" applyAlignment="1">
      <alignment horizontal="center"/>
    </xf>
    <xf numFmtId="0" fontId="7" fillId="10" borderId="4" xfId="0" applyFont="1" applyFill="1" applyBorder="1" applyAlignment="1">
      <alignment horizontal="center" wrapText="1"/>
    </xf>
    <xf numFmtId="0" fontId="7" fillId="6" borderId="4" xfId="0" applyFont="1" applyFill="1" applyBorder="1" applyAlignment="1">
      <alignment horizontal="center" wrapText="1"/>
    </xf>
    <xf numFmtId="0" fontId="0" fillId="9" borderId="4" xfId="0" applyFill="1" applyBorder="1" applyAlignment="1">
      <alignment horizontal="center"/>
    </xf>
    <xf numFmtId="0" fontId="1" fillId="6" borderId="4" xfId="0" applyFont="1" applyFill="1" applyBorder="1" applyAlignment="1">
      <alignment horizontal="center"/>
    </xf>
    <xf numFmtId="0" fontId="0" fillId="10" borderId="4" xfId="0" applyFill="1" applyBorder="1" applyAlignment="1">
      <alignment horizontal="center" vertical="center"/>
    </xf>
    <xf numFmtId="49" fontId="0" fillId="10" borderId="4" xfId="0" applyNumberFormat="1" applyFill="1" applyBorder="1" applyAlignment="1">
      <alignment vertical="center"/>
    </xf>
    <xf numFmtId="0" fontId="0" fillId="10" borderId="4" xfId="0" applyFill="1" applyBorder="1" applyAlignment="1">
      <alignment vertical="center"/>
    </xf>
    <xf numFmtId="14" fontId="0" fillId="10" borderId="4" xfId="0" applyNumberFormat="1" applyFill="1" applyBorder="1" applyAlignment="1">
      <alignment vertical="center"/>
    </xf>
    <xf numFmtId="22" fontId="0" fillId="10" borderId="4" xfId="0" applyNumberFormat="1" applyFill="1" applyBorder="1" applyAlignment="1">
      <alignment vertical="center"/>
    </xf>
    <xf numFmtId="0" fontId="12" fillId="10" borderId="4" xfId="0" applyFont="1" applyFill="1" applyBorder="1" applyAlignment="1">
      <alignment vertical="center"/>
    </xf>
    <xf numFmtId="0" fontId="1" fillId="10" borderId="4" xfId="0" applyFont="1" applyFill="1" applyBorder="1" applyAlignment="1">
      <alignment wrapText="1"/>
    </xf>
    <xf numFmtId="0" fontId="1" fillId="6" borderId="4" xfId="0" applyFont="1" applyFill="1" applyBorder="1" applyAlignment="1">
      <alignment wrapText="1"/>
    </xf>
    <xf numFmtId="0" fontId="0" fillId="9" borderId="4" xfId="0" applyFill="1" applyBorder="1" applyAlignment="1">
      <alignment horizontal="left"/>
    </xf>
    <xf numFmtId="0" fontId="0" fillId="7" borderId="4" xfId="0" applyFill="1" applyBorder="1" applyAlignment="1">
      <alignment horizontal="left"/>
    </xf>
    <xf numFmtId="0" fontId="6" fillId="10" borderId="4" xfId="0" applyFont="1" applyFill="1" applyBorder="1"/>
    <xf numFmtId="0" fontId="6" fillId="6" borderId="4" xfId="0" applyFont="1" applyFill="1" applyBorder="1"/>
    <xf numFmtId="1" fontId="0" fillId="0" borderId="0" xfId="0" applyNumberFormat="1" applyAlignment="1">
      <alignment horizontal="center"/>
    </xf>
    <xf numFmtId="0" fontId="0" fillId="0" borderId="0" xfId="0" applyAlignment="1">
      <alignment horizontal="center"/>
    </xf>
    <xf numFmtId="0" fontId="13" fillId="15"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0" fillId="2" borderId="4" xfId="0" applyFill="1" applyBorder="1"/>
    <xf numFmtId="0" fontId="0" fillId="0" borderId="0" xfId="0" applyAlignment="1">
      <alignment vertical="center"/>
    </xf>
    <xf numFmtId="0" fontId="1" fillId="16" borderId="4" xfId="0" applyFont="1" applyFill="1" applyBorder="1" applyAlignment="1">
      <alignment horizontal="center" vertical="center" wrapText="1"/>
    </xf>
    <xf numFmtId="0" fontId="15" fillId="16" borderId="4" xfId="0" applyFont="1" applyFill="1" applyBorder="1" applyAlignment="1">
      <alignment horizontal="center" vertical="center" wrapText="1"/>
    </xf>
    <xf numFmtId="0" fontId="15" fillId="16" borderId="4" xfId="0" applyFont="1" applyFill="1" applyBorder="1" applyAlignment="1">
      <alignment vertical="center" wrapText="1"/>
    </xf>
    <xf numFmtId="1" fontId="0" fillId="0" borderId="4" xfId="0" applyNumberFormat="1" applyBorder="1" applyAlignment="1">
      <alignment horizontal="center" vertical="center" wrapText="1"/>
    </xf>
    <xf numFmtId="14" fontId="0" fillId="0" borderId="4" xfId="0" applyNumberFormat="1" applyBorder="1" applyAlignment="1">
      <alignment horizontal="center" vertical="center" wrapText="1"/>
    </xf>
    <xf numFmtId="0" fontId="0" fillId="0" borderId="4" xfId="0" applyBorder="1" applyAlignment="1">
      <alignment vertical="center" wrapText="1"/>
    </xf>
    <xf numFmtId="0" fontId="0" fillId="0" borderId="4" xfId="0" applyBorder="1" applyAlignment="1">
      <alignment horizontal="center" vertical="center" wrapText="1"/>
    </xf>
    <xf numFmtId="14" fontId="0" fillId="0" borderId="2" xfId="0" applyNumberFormat="1" applyBorder="1"/>
    <xf numFmtId="1" fontId="0" fillId="17" borderId="0" xfId="0" applyNumberFormat="1" applyFill="1" applyAlignment="1">
      <alignment horizontal="center"/>
    </xf>
    <xf numFmtId="2" fontId="0" fillId="17" borderId="0" xfId="0" applyNumberFormat="1" applyFill="1"/>
    <xf numFmtId="0" fontId="0" fillId="17" borderId="0" xfId="0" applyFill="1"/>
    <xf numFmtId="0" fontId="0" fillId="17" borderId="0" xfId="0" applyFill="1" applyAlignment="1">
      <alignment horizontal="center"/>
    </xf>
    <xf numFmtId="14" fontId="0" fillId="17" borderId="0" xfId="0" applyNumberFormat="1" applyFill="1"/>
    <xf numFmtId="14" fontId="8" fillId="17" borderId="0" xfId="0" applyNumberFormat="1" applyFont="1" applyFill="1"/>
    <xf numFmtId="0" fontId="14" fillId="17" borderId="0" xfId="2" applyFill="1"/>
    <xf numFmtId="0" fontId="0" fillId="14" borderId="2" xfId="0" applyFill="1" applyBorder="1" applyAlignment="1">
      <alignment horizontal="center"/>
    </xf>
    <xf numFmtId="14" fontId="0" fillId="14" borderId="2" xfId="0" applyNumberFormat="1" applyFill="1" applyBorder="1"/>
    <xf numFmtId="1" fontId="0" fillId="14" borderId="18" xfId="0" applyNumberFormat="1" applyFill="1" applyBorder="1" applyAlignment="1">
      <alignment horizontal="center"/>
    </xf>
    <xf numFmtId="49" fontId="0" fillId="14" borderId="4" xfId="0" applyNumberFormat="1" applyFill="1" applyBorder="1"/>
    <xf numFmtId="0" fontId="0" fillId="14" borderId="2" xfId="0" applyFill="1" applyBorder="1"/>
    <xf numFmtId="0" fontId="0" fillId="18" borderId="2" xfId="0" applyFill="1" applyBorder="1" applyAlignment="1">
      <alignment horizontal="center"/>
    </xf>
    <xf numFmtId="0" fontId="16" fillId="0" borderId="0" xfId="0" applyFont="1"/>
    <xf numFmtId="0" fontId="5" fillId="0" borderId="4" xfId="0" applyFont="1" applyBorder="1"/>
    <xf numFmtId="0" fontId="5" fillId="10" borderId="4" xfId="0" applyFont="1" applyFill="1" applyBorder="1"/>
    <xf numFmtId="0" fontId="5" fillId="9" borderId="4" xfId="0" applyFont="1" applyFill="1" applyBorder="1"/>
    <xf numFmtId="0" fontId="5" fillId="7" borderId="4" xfId="0" applyFont="1" applyFill="1" applyBorder="1"/>
    <xf numFmtId="0" fontId="5" fillId="10" borderId="4" xfId="0" applyFont="1" applyFill="1" applyBorder="1" applyAlignment="1">
      <alignment vertical="center"/>
    </xf>
    <xf numFmtId="14" fontId="5" fillId="0" borderId="4" xfId="0" applyNumberFormat="1" applyFont="1" applyBorder="1"/>
    <xf numFmtId="14" fontId="5" fillId="10" borderId="4" xfId="0" applyNumberFormat="1" applyFont="1" applyFill="1" applyBorder="1"/>
    <xf numFmtId="14" fontId="5" fillId="9" borderId="4" xfId="0" applyNumberFormat="1" applyFont="1" applyFill="1" applyBorder="1"/>
    <xf numFmtId="14" fontId="5" fillId="7" borderId="4" xfId="0" applyNumberFormat="1" applyFont="1" applyFill="1" applyBorder="1"/>
    <xf numFmtId="14" fontId="5" fillId="10" borderId="4" xfId="0" applyNumberFormat="1" applyFont="1" applyFill="1" applyBorder="1" applyAlignment="1">
      <alignment vertical="center"/>
    </xf>
    <xf numFmtId="0" fontId="6" fillId="9" borderId="4" xfId="0" applyFont="1" applyFill="1" applyBorder="1"/>
    <xf numFmtId="14" fontId="0" fillId="14" borderId="2" xfId="0" applyNumberFormat="1" applyFill="1" applyBorder="1" applyAlignment="1">
      <alignment horizontal="center"/>
    </xf>
    <xf numFmtId="14" fontId="0" fillId="0" borderId="2" xfId="0" applyNumberFormat="1" applyBorder="1" applyAlignment="1">
      <alignment horizontal="center"/>
    </xf>
    <xf numFmtId="0" fontId="2" fillId="3" borderId="19" xfId="0" applyFont="1" applyFill="1" applyBorder="1" applyAlignment="1">
      <alignment horizontal="center" vertical="center" wrapText="1"/>
    </xf>
    <xf numFmtId="0" fontId="17" fillId="0" borderId="0" xfId="0" applyFont="1"/>
    <xf numFmtId="49" fontId="0" fillId="17" borderId="4" xfId="0" applyNumberFormat="1" applyFill="1" applyBorder="1"/>
    <xf numFmtId="1" fontId="0" fillId="17" borderId="18" xfId="0" applyNumberFormat="1" applyFill="1" applyBorder="1" applyAlignment="1">
      <alignment horizontal="center"/>
    </xf>
    <xf numFmtId="49" fontId="0" fillId="17" borderId="0" xfId="0" applyNumberFormat="1" applyFill="1" applyAlignment="1">
      <alignment horizontal="center"/>
    </xf>
    <xf numFmtId="0" fontId="0" fillId="17" borderId="4" xfId="0" applyFill="1" applyBorder="1" applyAlignment="1">
      <alignment vertical="center"/>
    </xf>
    <xf numFmtId="0" fontId="0" fillId="17" borderId="0" xfId="0" applyFill="1" applyAlignment="1">
      <alignment wrapText="1"/>
    </xf>
    <xf numFmtId="0" fontId="8" fillId="17" borderId="0" xfId="0" applyFont="1" applyFill="1"/>
    <xf numFmtId="22" fontId="6" fillId="17" borderId="4" xfId="0" applyNumberFormat="1" applyFont="1" applyFill="1" applyBorder="1" applyAlignment="1">
      <alignment horizontal="center" vertical="center"/>
    </xf>
    <xf numFmtId="0" fontId="18" fillId="0" borderId="0" xfId="0" applyFont="1"/>
    <xf numFmtId="0" fontId="0" fillId="10" borderId="13" xfId="0" applyFill="1" applyBorder="1" applyAlignment="1">
      <alignment horizontal="center"/>
    </xf>
    <xf numFmtId="0" fontId="8" fillId="0" borderId="4" xfId="0" applyFont="1" applyBorder="1"/>
    <xf numFmtId="0" fontId="13" fillId="15" borderId="21" xfId="0" applyFont="1" applyFill="1" applyBorder="1" applyAlignment="1">
      <alignment horizontal="center" vertical="center" wrapText="1"/>
    </xf>
    <xf numFmtId="0" fontId="13" fillId="15" borderId="22" xfId="0" applyFont="1" applyFill="1" applyBorder="1" applyAlignment="1">
      <alignment horizontal="center" vertical="center" wrapText="1"/>
    </xf>
    <xf numFmtId="14" fontId="0" fillId="0" borderId="0" xfId="0" applyNumberFormat="1" applyAlignment="1">
      <alignment vertical="center"/>
    </xf>
    <xf numFmtId="1" fontId="0" fillId="0" borderId="0" xfId="0" applyNumberFormat="1" applyAlignment="1">
      <alignment horizontal="center" vertical="center"/>
    </xf>
    <xf numFmtId="0" fontId="0" fillId="14" borderId="0" xfId="0" applyFill="1"/>
    <xf numFmtId="0" fontId="1" fillId="10" borderId="13" xfId="0" applyFont="1" applyFill="1" applyBorder="1" applyAlignment="1">
      <alignment horizontal="center"/>
    </xf>
    <xf numFmtId="0" fontId="12" fillId="10" borderId="13" xfId="0" applyFont="1" applyFill="1" applyBorder="1"/>
    <xf numFmtId="0" fontId="19" fillId="0" borderId="4" xfId="0" applyFont="1" applyBorder="1"/>
    <xf numFmtId="0" fontId="0" fillId="14" borderId="20" xfId="0" applyFill="1" applyBorder="1"/>
    <xf numFmtId="0" fontId="0" fillId="14" borderId="4" xfId="0" applyFill="1" applyBorder="1"/>
    <xf numFmtId="0" fontId="0" fillId="19" borderId="4" xfId="0" applyFill="1" applyBorder="1" applyAlignment="1">
      <alignment wrapText="1"/>
    </xf>
    <xf numFmtId="0" fontId="1" fillId="0" borderId="4" xfId="0" applyFont="1" applyBorder="1" applyAlignment="1">
      <alignment horizontal="center"/>
    </xf>
    <xf numFmtId="0" fontId="0" fillId="14" borderId="4" xfId="0" applyFill="1" applyBorder="1" applyAlignment="1">
      <alignment vertical="center"/>
    </xf>
    <xf numFmtId="0" fontId="20" fillId="0" borderId="4" xfId="0" applyFont="1" applyBorder="1"/>
    <xf numFmtId="0" fontId="21" fillId="19" borderId="4" xfId="0" applyFont="1" applyFill="1" applyBorder="1" applyAlignment="1">
      <alignment vertical="center" wrapText="1"/>
    </xf>
    <xf numFmtId="0" fontId="8" fillId="0" borderId="0" xfId="0" applyFont="1" applyAlignment="1">
      <alignment vertical="center"/>
    </xf>
    <xf numFmtId="49" fontId="8" fillId="2" borderId="0" xfId="0" applyNumberFormat="1" applyFont="1" applyFill="1" applyAlignment="1">
      <alignment vertical="center"/>
    </xf>
    <xf numFmtId="14" fontId="8" fillId="2" borderId="0" xfId="0" applyNumberFormat="1" applyFont="1" applyFill="1" applyAlignment="1">
      <alignment vertical="center"/>
    </xf>
    <xf numFmtId="0" fontId="8" fillId="2" borderId="0" xfId="0" applyFont="1" applyFill="1" applyAlignment="1">
      <alignment vertical="center"/>
    </xf>
    <xf numFmtId="1" fontId="8" fillId="2" borderId="0" xfId="0" applyNumberFormat="1" applyFont="1" applyFill="1" applyAlignment="1">
      <alignment horizontal="center" vertical="center"/>
    </xf>
    <xf numFmtId="0" fontId="8" fillId="2" borderId="0" xfId="0" applyFont="1" applyFill="1" applyAlignment="1">
      <alignment wrapText="1"/>
    </xf>
    <xf numFmtId="0" fontId="8" fillId="2" borderId="0" xfId="0" applyFont="1" applyFill="1" applyAlignment="1">
      <alignment vertical="center" wrapText="1"/>
    </xf>
    <xf numFmtId="0" fontId="0" fillId="17" borderId="4" xfId="0" applyFill="1" applyBorder="1"/>
    <xf numFmtId="14" fontId="0" fillId="17" borderId="4" xfId="0" applyNumberFormat="1" applyFill="1" applyBorder="1"/>
    <xf numFmtId="0" fontId="1" fillId="20" borderId="13" xfId="0" applyFont="1" applyFill="1" applyBorder="1"/>
    <xf numFmtId="0" fontId="12" fillId="9" borderId="13" xfId="0" applyFont="1" applyFill="1" applyBorder="1"/>
    <xf numFmtId="0" fontId="1" fillId="9" borderId="13" xfId="0" applyFont="1" applyFill="1" applyBorder="1" applyAlignment="1">
      <alignment horizontal="center"/>
    </xf>
    <xf numFmtId="0" fontId="0" fillId="9" borderId="13" xfId="0" applyFill="1" applyBorder="1" applyAlignment="1">
      <alignment horizontal="center"/>
    </xf>
    <xf numFmtId="0" fontId="6" fillId="0" borderId="2" xfId="0" applyFont="1" applyBorder="1"/>
    <xf numFmtId="0" fontId="0" fillId="19" borderId="4" xfId="0" applyFill="1" applyBorder="1" applyAlignment="1">
      <alignment horizontal="center"/>
    </xf>
    <xf numFmtId="0" fontId="0" fillId="17" borderId="2" xfId="0" applyFill="1" applyBorder="1"/>
    <xf numFmtId="14" fontId="0" fillId="0" borderId="0" xfId="0" applyNumberFormat="1"/>
    <xf numFmtId="0" fontId="0" fillId="19" borderId="23" xfId="0" applyFill="1" applyBorder="1"/>
    <xf numFmtId="0" fontId="0" fillId="21" borderId="23" xfId="0" applyFill="1" applyBorder="1"/>
    <xf numFmtId="0" fontId="0" fillId="19" borderId="0" xfId="0" applyFill="1"/>
    <xf numFmtId="0" fontId="5" fillId="19" borderId="0" xfId="0" applyFont="1" applyFill="1"/>
    <xf numFmtId="0" fontId="0" fillId="19" borderId="0" xfId="0" applyFill="1" applyAlignment="1">
      <alignment horizontal="center"/>
    </xf>
    <xf numFmtId="0" fontId="5" fillId="14" borderId="0" xfId="0" applyFont="1" applyFill="1"/>
    <xf numFmtId="0" fontId="23" fillId="17" borderId="4" xfId="0" applyFont="1" applyFill="1" applyBorder="1" applyAlignment="1">
      <alignment horizontal="center" vertical="top" wrapText="1"/>
    </xf>
    <xf numFmtId="0" fontId="24" fillId="0" borderId="0" xfId="0" applyFont="1"/>
    <xf numFmtId="1" fontId="9" fillId="17" borderId="4" xfId="0" applyNumberFormat="1" applyFont="1" applyFill="1" applyBorder="1" applyAlignment="1">
      <alignment horizontal="center" vertical="center"/>
    </xf>
    <xf numFmtId="0" fontId="0" fillId="17" borderId="4" xfId="0" applyFill="1" applyBorder="1" applyAlignment="1">
      <alignment horizontal="center" vertical="center" wrapText="1"/>
    </xf>
    <xf numFmtId="0" fontId="2" fillId="5" borderId="24" xfId="0" applyFont="1" applyFill="1" applyBorder="1" applyAlignment="1">
      <alignment horizontal="center" vertical="center" wrapText="1"/>
    </xf>
    <xf numFmtId="1" fontId="9" fillId="17" borderId="13" xfId="0" applyNumberFormat="1" applyFont="1" applyFill="1" applyBorder="1" applyAlignment="1">
      <alignment horizontal="center" vertical="center"/>
    </xf>
    <xf numFmtId="0" fontId="0" fillId="17" borderId="15" xfId="0" applyFill="1" applyBorder="1" applyAlignment="1">
      <alignment vertical="center"/>
    </xf>
    <xf numFmtId="0" fontId="0" fillId="0" borderId="4" xfId="0" applyBorder="1" applyAlignment="1">
      <alignment horizontal="center" vertical="center"/>
    </xf>
    <xf numFmtId="22" fontId="0" fillId="0" borderId="0" xfId="0" applyNumberFormat="1"/>
    <xf numFmtId="1" fontId="0" fillId="19" borderId="0" xfId="0" applyNumberFormat="1" applyFill="1" applyAlignment="1">
      <alignment horizontal="center"/>
    </xf>
    <xf numFmtId="22" fontId="0" fillId="19" borderId="0" xfId="0" applyNumberFormat="1" applyFill="1"/>
    <xf numFmtId="1" fontId="0" fillId="22" borderId="0" xfId="0" applyNumberFormat="1" applyFill="1" applyAlignment="1">
      <alignment horizontal="center"/>
    </xf>
    <xf numFmtId="0" fontId="0" fillId="22" borderId="0" xfId="0" applyFill="1"/>
    <xf numFmtId="22" fontId="0" fillId="22" borderId="0" xfId="0" applyNumberFormat="1" applyFill="1"/>
    <xf numFmtId="1" fontId="0" fillId="9" borderId="0" xfId="0" applyNumberFormat="1" applyFill="1" applyAlignment="1">
      <alignment horizontal="center"/>
    </xf>
    <xf numFmtId="22" fontId="0" fillId="9" borderId="0" xfId="0" applyNumberFormat="1" applyFill="1"/>
    <xf numFmtId="1" fontId="0" fillId="20" borderId="0" xfId="0" applyNumberFormat="1" applyFill="1" applyAlignment="1">
      <alignment horizontal="center"/>
    </xf>
    <xf numFmtId="0" fontId="0" fillId="20" borderId="0" xfId="0" applyFill="1"/>
    <xf numFmtId="22" fontId="0" fillId="20" borderId="0" xfId="0" applyNumberFormat="1" applyFill="1"/>
    <xf numFmtId="14" fontId="25" fillId="17" borderId="4" xfId="0" applyNumberFormat="1" applyFont="1" applyFill="1" applyBorder="1" applyAlignment="1">
      <alignment horizontal="center"/>
    </xf>
    <xf numFmtId="0" fontId="0" fillId="0" borderId="0" xfId="0" applyAlignment="1">
      <alignment wrapText="1"/>
    </xf>
    <xf numFmtId="0" fontId="2" fillId="5" borderId="11" xfId="0" applyFont="1" applyFill="1" applyBorder="1" applyAlignment="1">
      <alignment horizontal="center" vertical="center" wrapText="1"/>
    </xf>
    <xf numFmtId="22" fontId="6" fillId="17" borderId="15" xfId="0" applyNumberFormat="1" applyFont="1" applyFill="1" applyBorder="1" applyAlignment="1">
      <alignment horizontal="center" vertical="center"/>
    </xf>
    <xf numFmtId="14" fontId="25" fillId="17" borderId="15" xfId="0" applyNumberFormat="1" applyFont="1" applyFill="1" applyBorder="1" applyAlignment="1">
      <alignment horizontal="center"/>
    </xf>
    <xf numFmtId="14" fontId="0" fillId="23" borderId="4" xfId="0" applyNumberFormat="1" applyFill="1" applyBorder="1" applyAlignment="1">
      <alignment horizontal="center"/>
    </xf>
    <xf numFmtId="1" fontId="0" fillId="23" borderId="4" xfId="0" applyNumberFormat="1" applyFill="1" applyBorder="1" applyAlignment="1">
      <alignment horizontal="center"/>
    </xf>
    <xf numFmtId="0" fontId="0" fillId="23" borderId="4" xfId="0" applyFill="1" applyBorder="1" applyAlignment="1">
      <alignment horizontal="center"/>
    </xf>
    <xf numFmtId="22" fontId="6" fillId="23" borderId="4" xfId="0" applyNumberFormat="1" applyFont="1" applyFill="1" applyBorder="1" applyAlignment="1">
      <alignment horizontal="center" vertical="center"/>
    </xf>
    <xf numFmtId="0" fontId="0" fillId="23" borderId="4" xfId="0" applyFill="1" applyBorder="1"/>
    <xf numFmtId="0" fontId="0" fillId="0" borderId="0" xfId="0" applyAlignment="1">
      <alignment horizontal="center" vertical="center" wrapText="1"/>
    </xf>
    <xf numFmtId="0" fontId="0" fillId="17" borderId="15" xfId="0" applyFill="1" applyBorder="1"/>
    <xf numFmtId="1" fontId="0" fillId="17" borderId="15" xfId="0" applyNumberFormat="1" applyFill="1" applyBorder="1" applyAlignment="1">
      <alignment horizontal="center"/>
    </xf>
    <xf numFmtId="14" fontId="0" fillId="17" borderId="15" xfId="0" applyNumberFormat="1" applyFill="1" applyBorder="1" applyAlignment="1">
      <alignment horizontal="center" wrapText="1"/>
    </xf>
    <xf numFmtId="0" fontId="0" fillId="17" borderId="15" xfId="0" applyFill="1" applyBorder="1" applyAlignment="1">
      <alignment horizontal="center" wrapText="1"/>
    </xf>
    <xf numFmtId="14" fontId="0" fillId="17" borderId="15" xfId="0" applyNumberFormat="1" applyFill="1" applyBorder="1"/>
    <xf numFmtId="0" fontId="0" fillId="17" borderId="15" xfId="0" applyFill="1" applyBorder="1" applyAlignment="1">
      <alignment horizontal="center"/>
    </xf>
    <xf numFmtId="1" fontId="0" fillId="17" borderId="15" xfId="0" applyNumberFormat="1" applyFill="1" applyBorder="1"/>
    <xf numFmtId="1" fontId="0" fillId="0" borderId="4" xfId="0" applyNumberFormat="1" applyBorder="1" applyAlignment="1">
      <alignment horizontal="center" vertical="center"/>
    </xf>
    <xf numFmtId="14" fontId="0" fillId="0" borderId="4" xfId="0" applyNumberFormat="1" applyBorder="1" applyAlignment="1">
      <alignment horizontal="center" vertical="center"/>
    </xf>
    <xf numFmtId="0" fontId="0" fillId="17" borderId="4" xfId="0" applyFill="1" applyBorder="1" applyAlignment="1">
      <alignment horizontal="center"/>
    </xf>
    <xf numFmtId="0" fontId="18" fillId="0" borderId="4" xfId="0" applyFont="1" applyBorder="1" applyAlignment="1">
      <alignment horizontal="center" vertical="center"/>
    </xf>
    <xf numFmtId="14" fontId="6" fillId="0" borderId="4" xfId="0" applyNumberFormat="1" applyFont="1" applyBorder="1" applyAlignment="1">
      <alignment horizontal="center" vertical="center"/>
    </xf>
    <xf numFmtId="0" fontId="26" fillId="0" borderId="4" xfId="0" applyFont="1" applyBorder="1" applyAlignment="1">
      <alignment horizontal="center" vertical="center"/>
    </xf>
    <xf numFmtId="0" fontId="6" fillId="0" borderId="4" xfId="0" applyFont="1" applyBorder="1" applyAlignment="1">
      <alignment horizontal="center" vertical="center"/>
    </xf>
    <xf numFmtId="1" fontId="6" fillId="0" borderId="4" xfId="0" applyNumberFormat="1" applyFont="1" applyBorder="1" applyAlignment="1">
      <alignment horizontal="center" vertical="center"/>
    </xf>
    <xf numFmtId="1" fontId="0" fillId="24" borderId="4" xfId="0" applyNumberFormat="1" applyFill="1" applyBorder="1" applyAlignment="1">
      <alignment horizontal="center" vertical="center" wrapText="1"/>
    </xf>
    <xf numFmtId="0" fontId="0" fillId="25" borderId="4" xfId="0" applyFill="1" applyBorder="1" applyAlignment="1">
      <alignment horizontal="center" vertical="center" wrapText="1"/>
    </xf>
    <xf numFmtId="0" fontId="0" fillId="25" borderId="4" xfId="0" applyFill="1" applyBorder="1" applyAlignment="1">
      <alignment horizontal="center" vertical="center"/>
    </xf>
    <xf numFmtId="0" fontId="0" fillId="25" borderId="0" xfId="0" applyFill="1" applyAlignment="1">
      <alignment horizontal="center"/>
    </xf>
    <xf numFmtId="14" fontId="0" fillId="23" borderId="4" xfId="0" applyNumberFormat="1" applyFill="1" applyBorder="1"/>
    <xf numFmtId="1" fontId="0" fillId="17" borderId="4" xfId="0" applyNumberFormat="1" applyFill="1" applyBorder="1"/>
    <xf numFmtId="14" fontId="22" fillId="17" borderId="4" xfId="0" applyNumberFormat="1" applyFont="1" applyFill="1" applyBorder="1"/>
    <xf numFmtId="1" fontId="0" fillId="26" borderId="4" xfId="0" applyNumberFormat="1" applyFill="1" applyBorder="1" applyAlignment="1">
      <alignment horizontal="center" vertical="center" wrapText="1"/>
    </xf>
    <xf numFmtId="0" fontId="0" fillId="19" borderId="4" xfId="0" applyFill="1" applyBorder="1" applyAlignment="1">
      <alignment horizontal="center" vertical="center" wrapText="1"/>
    </xf>
    <xf numFmtId="0" fontId="0" fillId="19" borderId="4" xfId="0" applyFill="1" applyBorder="1" applyAlignment="1">
      <alignment horizontal="center" vertical="center"/>
    </xf>
    <xf numFmtId="0" fontId="0" fillId="19" borderId="4" xfId="0" applyFill="1" applyBorder="1" applyAlignment="1">
      <alignment horizontal="center" wrapText="1"/>
    </xf>
    <xf numFmtId="0" fontId="0" fillId="26" borderId="4" xfId="0" applyFill="1" applyBorder="1" applyAlignment="1">
      <alignment horizontal="center" vertical="center" wrapText="1"/>
    </xf>
    <xf numFmtId="0" fontId="0" fillId="24" borderId="4" xfId="0" applyFill="1" applyBorder="1" applyAlignment="1">
      <alignment horizontal="center" vertical="center" wrapText="1"/>
    </xf>
    <xf numFmtId="14" fontId="0" fillId="19" borderId="4" xfId="0" applyNumberFormat="1" applyFill="1" applyBorder="1" applyAlignment="1">
      <alignment horizontal="center"/>
    </xf>
    <xf numFmtId="165" fontId="0" fillId="26" borderId="4" xfId="0" applyNumberFormat="1" applyFill="1" applyBorder="1" applyAlignment="1">
      <alignment horizontal="center" vertical="center" wrapText="1"/>
    </xf>
    <xf numFmtId="14" fontId="0" fillId="19" borderId="4" xfId="0" applyNumberFormat="1" applyFill="1" applyBorder="1"/>
    <xf numFmtId="22" fontId="6" fillId="23" borderId="25" xfId="0" applyNumberFormat="1" applyFont="1" applyFill="1" applyBorder="1" applyAlignment="1">
      <alignment horizontal="center" vertical="center"/>
    </xf>
    <xf numFmtId="0" fontId="0" fillId="19" borderId="4" xfId="0" applyFill="1" applyBorder="1"/>
    <xf numFmtId="0" fontId="0" fillId="25" borderId="4" xfId="0" applyFill="1" applyBorder="1" applyAlignment="1">
      <alignment horizontal="center"/>
    </xf>
    <xf numFmtId="0" fontId="12" fillId="10" borderId="26" xfId="0" applyFont="1" applyFill="1" applyBorder="1"/>
    <xf numFmtId="0" fontId="12" fillId="10" borderId="15" xfId="0" applyFont="1" applyFill="1" applyBorder="1"/>
    <xf numFmtId="0" fontId="0" fillId="10" borderId="15" xfId="0" applyFill="1" applyBorder="1"/>
    <xf numFmtId="0" fontId="0" fillId="0" borderId="15" xfId="0" applyBorder="1" applyAlignment="1">
      <alignment horizontal="center"/>
    </xf>
    <xf numFmtId="0" fontId="20" fillId="0" borderId="15" xfId="0" applyFont="1" applyBorder="1"/>
    <xf numFmtId="0" fontId="0" fillId="0" borderId="15" xfId="0" applyBorder="1"/>
    <xf numFmtId="0" fontId="0" fillId="14" borderId="4" xfId="0" applyFill="1" applyBorder="1" applyAlignment="1">
      <alignment horizontal="center"/>
    </xf>
    <xf numFmtId="0" fontId="6" fillId="0" borderId="4" xfId="0" applyFont="1" applyBorder="1"/>
    <xf numFmtId="0" fontId="6" fillId="10" borderId="4" xfId="0" applyFont="1" applyFill="1" applyBorder="1" applyAlignment="1">
      <alignment horizontal="center"/>
    </xf>
    <xf numFmtId="0" fontId="0" fillId="14" borderId="0" xfId="0" applyFill="1" applyAlignment="1">
      <alignment vertical="center"/>
    </xf>
    <xf numFmtId="0" fontId="12" fillId="10" borderId="26" xfId="0" applyFont="1" applyFill="1" applyBorder="1" applyAlignment="1">
      <alignment vertical="center"/>
    </xf>
    <xf numFmtId="0" fontId="0" fillId="0" borderId="4" xfId="0" applyBorder="1" applyAlignment="1">
      <alignment vertical="center"/>
    </xf>
    <xf numFmtId="0" fontId="8" fillId="0" borderId="4" xfId="0" applyFont="1" applyBorder="1" applyAlignment="1">
      <alignment vertical="center" wrapText="1"/>
    </xf>
    <xf numFmtId="0" fontId="1" fillId="14" borderId="4" xfId="0" applyFont="1" applyFill="1" applyBorder="1"/>
    <xf numFmtId="0" fontId="1" fillId="0" borderId="4" xfId="0" applyFont="1" applyBorder="1"/>
    <xf numFmtId="0" fontId="1" fillId="10" borderId="4" xfId="0" applyFont="1" applyFill="1" applyBorder="1" applyAlignment="1">
      <alignment horizontal="left"/>
    </xf>
    <xf numFmtId="0" fontId="27" fillId="10" borderId="4" xfId="0" applyFont="1" applyFill="1" applyBorder="1"/>
    <xf numFmtId="0" fontId="28" fillId="17" borderId="4" xfId="0" applyFont="1" applyFill="1" applyBorder="1" applyAlignment="1">
      <alignment horizontal="center" vertical="top" wrapText="1"/>
    </xf>
    <xf numFmtId="0" fontId="0" fillId="0" borderId="0" xfId="0" applyAlignment="1">
      <alignment horizontal="center" vertical="center"/>
    </xf>
    <xf numFmtId="0" fontId="1" fillId="10" borderId="4" xfId="0" applyFont="1" applyFill="1" applyBorder="1" applyAlignment="1">
      <alignment horizontal="left" vertical="center"/>
    </xf>
    <xf numFmtId="0" fontId="29" fillId="10" borderId="4" xfId="0" applyFont="1" applyFill="1" applyBorder="1" applyAlignment="1">
      <alignment horizontal="center" wrapText="1"/>
    </xf>
    <xf numFmtId="49" fontId="0" fillId="17" borderId="15" xfId="0" applyNumberFormat="1" applyFill="1" applyBorder="1"/>
    <xf numFmtId="14" fontId="22" fillId="17" borderId="15" xfId="0" applyNumberFormat="1" applyFont="1" applyFill="1" applyBorder="1"/>
    <xf numFmtId="1" fontId="0" fillId="14" borderId="4" xfId="0" applyNumberFormat="1" applyFill="1" applyBorder="1"/>
    <xf numFmtId="14" fontId="22" fillId="14" borderId="4" xfId="0" applyNumberFormat="1" applyFont="1" applyFill="1" applyBorder="1"/>
    <xf numFmtId="14" fontId="0" fillId="14" borderId="4" xfId="0" applyNumberFormat="1" applyFill="1" applyBorder="1"/>
    <xf numFmtId="0" fontId="0" fillId="27" borderId="4" xfId="0" applyFill="1" applyBorder="1"/>
    <xf numFmtId="0" fontId="0" fillId="0" borderId="4" xfId="0" applyBorder="1" applyAlignment="1">
      <alignment horizontal="center" wrapText="1"/>
    </xf>
    <xf numFmtId="0" fontId="0" fillId="9" borderId="0" xfId="0" applyFill="1" applyAlignment="1">
      <alignment vertical="center"/>
    </xf>
    <xf numFmtId="0" fontId="0" fillId="9" borderId="4" xfId="0" applyFill="1" applyBorder="1" applyAlignment="1">
      <alignment horizontal="center" vertical="center"/>
    </xf>
    <xf numFmtId="49" fontId="0" fillId="9" borderId="4" xfId="0" applyNumberFormat="1" applyFill="1" applyBorder="1" applyAlignment="1">
      <alignment vertical="center"/>
    </xf>
    <xf numFmtId="0" fontId="0" fillId="9" borderId="4" xfId="0" applyFill="1" applyBorder="1" applyAlignment="1">
      <alignment vertical="center"/>
    </xf>
    <xf numFmtId="0" fontId="5" fillId="9" borderId="4" xfId="0" applyFont="1" applyFill="1" applyBorder="1" applyAlignment="1">
      <alignment vertical="center"/>
    </xf>
    <xf numFmtId="14" fontId="5" fillId="9" borderId="4" xfId="0" applyNumberFormat="1" applyFont="1" applyFill="1" applyBorder="1" applyAlignment="1">
      <alignment vertical="center"/>
    </xf>
    <xf numFmtId="0" fontId="12" fillId="9" borderId="4" xfId="0" applyFont="1" applyFill="1" applyBorder="1" applyAlignment="1">
      <alignment vertical="center"/>
    </xf>
    <xf numFmtId="0" fontId="29" fillId="14" borderId="4" xfId="0" applyFont="1" applyFill="1" applyBorder="1" applyAlignment="1">
      <alignment horizontal="center"/>
    </xf>
    <xf numFmtId="0" fontId="1" fillId="9" borderId="4" xfId="0" applyFont="1" applyFill="1" applyBorder="1"/>
    <xf numFmtId="0" fontId="8" fillId="0" borderId="4" xfId="0" applyFont="1" applyBorder="1" applyAlignment="1">
      <alignment horizontal="center" wrapText="1"/>
    </xf>
    <xf numFmtId="49" fontId="0" fillId="19" borderId="4" xfId="0" applyNumberFormat="1" applyFill="1" applyBorder="1" applyAlignment="1">
      <alignment horizontal="center" vertical="center"/>
    </xf>
    <xf numFmtId="0" fontId="5" fillId="19" borderId="4" xfId="0" applyFont="1" applyFill="1" applyBorder="1" applyAlignment="1">
      <alignment horizontal="center" vertical="center"/>
    </xf>
    <xf numFmtId="14" fontId="5" fillId="19" borderId="4" xfId="0" applyNumberFormat="1" applyFont="1" applyFill="1" applyBorder="1" applyAlignment="1">
      <alignment horizontal="center" vertical="center"/>
    </xf>
    <xf numFmtId="14" fontId="0" fillId="19" borderId="4" xfId="0" applyNumberFormat="1" applyFill="1" applyBorder="1" applyAlignment="1">
      <alignment horizontal="center" vertical="center"/>
    </xf>
    <xf numFmtId="22" fontId="0" fillId="19" borderId="4" xfId="0" applyNumberFormat="1" applyFill="1" applyBorder="1" applyAlignment="1">
      <alignment horizontal="center" vertical="center"/>
    </xf>
    <xf numFmtId="0" fontId="12" fillId="19" borderId="4" xfId="0" applyFont="1" applyFill="1" applyBorder="1" applyAlignment="1">
      <alignment horizontal="center" vertical="center"/>
    </xf>
    <xf numFmtId="0" fontId="6" fillId="19" borderId="4" xfId="0" applyFont="1" applyFill="1" applyBorder="1" applyAlignment="1">
      <alignment horizontal="center" vertical="center"/>
    </xf>
    <xf numFmtId="0" fontId="8" fillId="19" borderId="4" xfId="0" applyFont="1" applyFill="1" applyBorder="1" applyAlignment="1">
      <alignment horizontal="center" vertical="center"/>
    </xf>
    <xf numFmtId="0" fontId="8" fillId="19" borderId="4" xfId="0" applyFont="1" applyFill="1" applyBorder="1" applyAlignment="1">
      <alignment horizontal="center" vertical="center" wrapText="1"/>
    </xf>
    <xf numFmtId="0" fontId="0" fillId="19" borderId="4" xfId="0" applyFill="1" applyBorder="1" applyAlignment="1">
      <alignment horizontal="left" vertical="center"/>
    </xf>
    <xf numFmtId="0" fontId="1" fillId="19" borderId="4" xfId="0" applyFont="1" applyFill="1" applyBorder="1" applyAlignment="1">
      <alignment horizontal="center" vertical="center" wrapText="1"/>
    </xf>
    <xf numFmtId="0" fontId="8" fillId="19" borderId="4" xfId="0" applyFont="1" applyFill="1" applyBorder="1" applyAlignment="1">
      <alignment horizontal="left" vertical="center"/>
    </xf>
    <xf numFmtId="0" fontId="0" fillId="9" borderId="4" xfId="0" applyFill="1" applyBorder="1" applyAlignment="1">
      <alignment horizontal="center" wrapText="1"/>
    </xf>
    <xf numFmtId="0" fontId="12" fillId="0" borderId="4" xfId="0" applyFont="1" applyBorder="1"/>
    <xf numFmtId="0" fontId="5" fillId="9" borderId="0" xfId="0" applyFont="1" applyFill="1"/>
    <xf numFmtId="0" fontId="0" fillId="28" borderId="0" xfId="0" applyFill="1"/>
    <xf numFmtId="0" fontId="0" fillId="28" borderId="23" xfId="0" applyFill="1" applyBorder="1"/>
    <xf numFmtId="0" fontId="12" fillId="9" borderId="14" xfId="0" applyFont="1" applyFill="1" applyBorder="1"/>
    <xf numFmtId="0" fontId="29" fillId="9" borderId="4" xfId="0" applyFont="1" applyFill="1" applyBorder="1"/>
    <xf numFmtId="6" fontId="0" fillId="0" borderId="0" xfId="0" applyNumberFormat="1"/>
    <xf numFmtId="6" fontId="30" fillId="0" borderId="27" xfId="0" applyNumberFormat="1" applyFont="1" applyBorder="1" applyAlignment="1">
      <alignment horizontal="center" vertical="center" wrapText="1"/>
    </xf>
    <xf numFmtId="6" fontId="30" fillId="0" borderId="28" xfId="0" applyNumberFormat="1" applyFont="1" applyBorder="1" applyAlignment="1">
      <alignment horizontal="center" vertical="center" wrapText="1"/>
    </xf>
    <xf numFmtId="0" fontId="30" fillId="0" borderId="29" xfId="0" applyFont="1" applyBorder="1" applyAlignment="1">
      <alignment horizontal="center" vertical="center" wrapText="1"/>
    </xf>
    <xf numFmtId="6" fontId="31" fillId="0" borderId="30" xfId="0" applyNumberFormat="1" applyFont="1" applyBorder="1" applyAlignment="1">
      <alignment horizontal="center" vertical="center" wrapText="1"/>
    </xf>
    <xf numFmtId="0" fontId="0" fillId="0" borderId="13" xfId="0" applyBorder="1"/>
    <xf numFmtId="166" fontId="0" fillId="0" borderId="13" xfId="0" applyNumberFormat="1" applyBorder="1"/>
    <xf numFmtId="0" fontId="0" fillId="0" borderId="31" xfId="0" applyBorder="1"/>
    <xf numFmtId="6" fontId="31" fillId="0" borderId="0" xfId="0" applyNumberFormat="1" applyFont="1"/>
    <xf numFmtId="6" fontId="32" fillId="0" borderId="0" xfId="0" applyNumberFormat="1" applyFont="1"/>
    <xf numFmtId="0" fontId="0" fillId="2" borderId="4" xfId="0" applyFill="1" applyBorder="1" applyAlignment="1">
      <alignment vertical="center"/>
    </xf>
    <xf numFmtId="0" fontId="29" fillId="0" borderId="4" xfId="0" applyFont="1" applyBorder="1"/>
    <xf numFmtId="0" fontId="0" fillId="9" borderId="23" xfId="0" applyFill="1" applyBorder="1"/>
    <xf numFmtId="0" fontId="7" fillId="9" borderId="23" xfId="0" applyFont="1" applyFill="1" applyBorder="1"/>
    <xf numFmtId="0" fontId="1" fillId="9" borderId="4" xfId="0" applyFont="1" applyFill="1" applyBorder="1" applyAlignment="1">
      <alignment horizontal="left"/>
    </xf>
    <xf numFmtId="49" fontId="0" fillId="19" borderId="4" xfId="0" applyNumberFormat="1" applyFill="1" applyBorder="1"/>
    <xf numFmtId="0" fontId="5" fillId="19" borderId="4" xfId="0" applyFont="1" applyFill="1" applyBorder="1"/>
    <xf numFmtId="14" fontId="5" fillId="19" borderId="4" xfId="0" applyNumberFormat="1" applyFont="1" applyFill="1" applyBorder="1"/>
    <xf numFmtId="0" fontId="12" fillId="19" borderId="4" xfId="0" applyFont="1" applyFill="1" applyBorder="1"/>
    <xf numFmtId="0" fontId="12" fillId="19" borderId="13" xfId="0" applyFont="1" applyFill="1" applyBorder="1"/>
    <xf numFmtId="0" fontId="0" fillId="19" borderId="13" xfId="0" applyFill="1" applyBorder="1" applyAlignment="1">
      <alignment horizontal="center"/>
    </xf>
    <xf numFmtId="0" fontId="5" fillId="10" borderId="15" xfId="0" applyFont="1" applyFill="1" applyBorder="1"/>
    <xf numFmtId="0" fontId="5" fillId="10" borderId="31" xfId="0" applyFont="1" applyFill="1" applyBorder="1"/>
    <xf numFmtId="0" fontId="12" fillId="10" borderId="31" xfId="0" applyFont="1" applyFill="1" applyBorder="1"/>
    <xf numFmtId="0" fontId="0" fillId="10" borderId="31" xfId="0" applyFill="1" applyBorder="1"/>
    <xf numFmtId="0" fontId="1" fillId="9" borderId="4" xfId="0" applyFont="1" applyFill="1" applyBorder="1" applyAlignment="1">
      <alignment horizontal="center" vertical="center"/>
    </xf>
    <xf numFmtId="0" fontId="8" fillId="0" borderId="4" xfId="0" applyFont="1" applyBorder="1" applyAlignment="1">
      <alignment wrapText="1"/>
    </xf>
    <xf numFmtId="0" fontId="8" fillId="14" borderId="4" xfId="0" applyFont="1" applyFill="1" applyBorder="1"/>
    <xf numFmtId="0" fontId="0" fillId="14" borderId="4" xfId="0" applyFill="1" applyBorder="1" applyAlignment="1">
      <alignment horizontal="center" wrapText="1"/>
    </xf>
    <xf numFmtId="0" fontId="0" fillId="14" borderId="4" xfId="0" applyFill="1" applyBorder="1" applyAlignment="1">
      <alignment horizontal="center" vertical="top" wrapText="1"/>
    </xf>
    <xf numFmtId="14" fontId="0" fillId="17" borderId="2" xfId="0" applyNumberFormat="1" applyFill="1" applyBorder="1"/>
    <xf numFmtId="14" fontId="0" fillId="2" borderId="2" xfId="0" applyNumberFormat="1" applyFill="1" applyBorder="1" applyAlignment="1">
      <alignment horizontal="center"/>
    </xf>
    <xf numFmtId="49" fontId="0" fillId="19" borderId="4" xfId="0" applyNumberFormat="1" applyFill="1" applyBorder="1" applyAlignment="1">
      <alignment horizontal="center"/>
    </xf>
    <xf numFmtId="22" fontId="0" fillId="19" borderId="4" xfId="0" applyNumberFormat="1" applyFill="1" applyBorder="1"/>
    <xf numFmtId="0" fontId="1" fillId="19" borderId="4" xfId="0" applyFont="1" applyFill="1" applyBorder="1" applyAlignment="1">
      <alignment horizontal="center"/>
    </xf>
  </cellXfs>
  <cellStyles count="3">
    <cellStyle name="Hipervínculo" xfId="2" builtinId="8"/>
    <cellStyle name="Moneda 2"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hyperlink" Target="mailto:notificacionesjudicialesEPM@epm.com.co"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CN140"/>
  <sheetViews>
    <sheetView tabSelected="1" topLeftCell="B1" zoomScaleNormal="100" workbookViewId="0">
      <pane ySplit="1" topLeftCell="A2" activePane="bottomLeft" state="frozen"/>
      <selection activeCell="B1" sqref="B1"/>
      <selection pane="bottomLeft" activeCell="B3" sqref="B3"/>
    </sheetView>
  </sheetViews>
  <sheetFormatPr baseColWidth="10" defaultRowHeight="14.4" x14ac:dyDescent="0.3"/>
  <cols>
    <col min="1" max="1" width="0" hidden="1" customWidth="1"/>
    <col min="3" max="3" width="28.109375" customWidth="1"/>
    <col min="4" max="4" width="2.6640625" hidden="1" customWidth="1"/>
    <col min="5" max="5" width="2.5546875" hidden="1" customWidth="1"/>
    <col min="6" max="6" width="20.109375" customWidth="1"/>
    <col min="7" max="7" width="8" customWidth="1"/>
    <col min="8" max="11" width="0" hidden="1" customWidth="1"/>
    <col min="12" max="12" width="14.5546875" style="9" customWidth="1"/>
    <col min="13" max="13" width="16.109375" style="9" hidden="1" customWidth="1"/>
    <col min="14" max="14" width="30.33203125" style="9" customWidth="1"/>
    <col min="15" max="15" width="13.44140625" style="9" hidden="1" customWidth="1"/>
    <col min="16" max="16" width="18" style="9" hidden="1" customWidth="1"/>
    <col min="17" max="17" width="13" style="9" hidden="1" customWidth="1"/>
    <col min="18" max="18" width="15" style="9" hidden="1" customWidth="1"/>
    <col min="19" max="19" width="15.44140625" style="9" customWidth="1"/>
    <col min="20" max="20" width="19.88671875" hidden="1" customWidth="1"/>
    <col min="21" max="21" width="20.5546875" hidden="1" customWidth="1"/>
    <col min="22" max="22" width="18.109375" hidden="1" customWidth="1"/>
    <col min="23" max="23" width="18.6640625" hidden="1" customWidth="1"/>
    <col min="24" max="24" width="18.44140625" hidden="1" customWidth="1"/>
    <col min="25" max="25" width="15.88671875" hidden="1" customWidth="1"/>
    <col min="26" max="26" width="20.33203125" hidden="1" customWidth="1"/>
    <col min="27" max="27" width="21.109375" hidden="1" customWidth="1"/>
    <col min="28" max="28" width="13.5546875" hidden="1" customWidth="1"/>
    <col min="29" max="29" width="13" hidden="1" customWidth="1"/>
    <col min="30" max="30" width="11.33203125" hidden="1" customWidth="1"/>
    <col min="31" max="31" width="12.33203125" hidden="1" customWidth="1"/>
    <col min="32" max="32" width="15.33203125" hidden="1" customWidth="1"/>
    <col min="33" max="33" width="13" hidden="1" customWidth="1"/>
    <col min="34" max="34" width="10.6640625" hidden="1" customWidth="1"/>
    <col min="35" max="35" width="10" hidden="1" customWidth="1"/>
    <col min="36" max="36" width="11.44140625" hidden="1" customWidth="1"/>
    <col min="37" max="37" width="9" hidden="1" customWidth="1"/>
    <col min="38" max="38" width="8.5546875" hidden="1" customWidth="1"/>
    <col min="39" max="39" width="7.33203125" hidden="1" customWidth="1"/>
    <col min="40" max="40" width="9.33203125" hidden="1" customWidth="1"/>
    <col min="41" max="41" width="9.6640625" hidden="1" customWidth="1"/>
    <col min="42" max="42" width="8.6640625" hidden="1" customWidth="1"/>
    <col min="43" max="43" width="8.33203125" hidden="1" customWidth="1"/>
    <col min="44" max="44" width="7.44140625" hidden="1" customWidth="1"/>
    <col min="45" max="45" width="6.88671875" hidden="1" customWidth="1"/>
    <col min="46" max="46" width="9.6640625" hidden="1" customWidth="1"/>
    <col min="47" max="47" width="9.109375" hidden="1" customWidth="1"/>
    <col min="48" max="48" width="6.88671875" hidden="1" customWidth="1"/>
    <col min="49" max="49" width="7.33203125" hidden="1" customWidth="1"/>
    <col min="50" max="50" width="6.33203125" hidden="1" customWidth="1"/>
    <col min="51" max="51" width="6.109375" hidden="1" customWidth="1"/>
    <col min="52" max="52" width="6" hidden="1" customWidth="1"/>
    <col min="53" max="53" width="6.6640625" hidden="1" customWidth="1"/>
    <col min="54" max="54" width="5.6640625" hidden="1" customWidth="1"/>
    <col min="55" max="55" width="21.44140625" customWidth="1"/>
    <col min="56" max="56" width="17.6640625" customWidth="1"/>
    <col min="57" max="57" width="6.6640625" customWidth="1"/>
    <col min="58" max="80" width="0" hidden="1" customWidth="1"/>
    <col min="81" max="81" width="54" hidden="1" customWidth="1"/>
    <col min="82" max="82" width="20.6640625" hidden="1" customWidth="1"/>
    <col min="83" max="83" width="4" hidden="1" customWidth="1"/>
    <col min="84" max="84" width="41" customWidth="1"/>
    <col min="85" max="85" width="22.77734375" customWidth="1"/>
    <col min="86" max="86" width="8.5546875" customWidth="1"/>
    <col min="87" max="88" width="25.88671875" customWidth="1"/>
    <col min="90" max="90" width="28.44140625" customWidth="1"/>
  </cols>
  <sheetData>
    <row r="1" spans="1:90" ht="21.6" customHeight="1" x14ac:dyDescent="0.3">
      <c r="A1" s="1" t="s">
        <v>0</v>
      </c>
      <c r="B1" s="5" t="s">
        <v>1</v>
      </c>
      <c r="C1" s="2" t="s">
        <v>2</v>
      </c>
      <c r="D1" s="2" t="s">
        <v>638</v>
      </c>
      <c r="E1" s="4" t="s">
        <v>3</v>
      </c>
      <c r="F1" s="4" t="s">
        <v>720</v>
      </c>
      <c r="G1" s="1" t="s">
        <v>4</v>
      </c>
      <c r="H1" s="1" t="s">
        <v>5</v>
      </c>
      <c r="I1" s="1" t="s">
        <v>6</v>
      </c>
      <c r="J1" s="1" t="s">
        <v>7</v>
      </c>
      <c r="K1" s="1" t="s">
        <v>8</v>
      </c>
      <c r="L1" s="119" t="s">
        <v>9</v>
      </c>
      <c r="M1" s="119" t="s">
        <v>10</v>
      </c>
      <c r="N1" s="119" t="s">
        <v>11</v>
      </c>
      <c r="O1" s="119" t="s">
        <v>12</v>
      </c>
      <c r="P1" s="119" t="s">
        <v>13</v>
      </c>
      <c r="Q1" s="119" t="s">
        <v>14</v>
      </c>
      <c r="R1" s="119" t="s">
        <v>15</v>
      </c>
      <c r="S1" s="119" t="s">
        <v>16</v>
      </c>
      <c r="T1" s="1" t="s">
        <v>17</v>
      </c>
      <c r="U1" s="1" t="s">
        <v>18</v>
      </c>
      <c r="V1" s="1" t="s">
        <v>19</v>
      </c>
      <c r="W1" s="1" t="s">
        <v>20</v>
      </c>
      <c r="X1" s="1" t="s">
        <v>21</v>
      </c>
      <c r="Y1" s="1" t="s">
        <v>22</v>
      </c>
      <c r="Z1" s="1" t="s">
        <v>23</v>
      </c>
      <c r="AA1" s="1" t="s">
        <v>24</v>
      </c>
      <c r="AB1" s="1" t="s">
        <v>25</v>
      </c>
      <c r="AC1" s="1" t="s">
        <v>26</v>
      </c>
      <c r="AD1" s="1" t="s">
        <v>27</v>
      </c>
      <c r="AE1" s="1" t="s">
        <v>28</v>
      </c>
      <c r="AF1" s="1" t="s">
        <v>29</v>
      </c>
      <c r="AG1" s="1" t="s">
        <v>30</v>
      </c>
      <c r="AH1" s="1" t="s">
        <v>31</v>
      </c>
      <c r="AI1" s="1" t="s">
        <v>32</v>
      </c>
      <c r="AJ1" s="1" t="s">
        <v>33</v>
      </c>
      <c r="AK1" s="1" t="s">
        <v>34</v>
      </c>
      <c r="AL1" s="1" t="s">
        <v>35</v>
      </c>
      <c r="AM1" s="1" t="s">
        <v>36</v>
      </c>
      <c r="AN1" s="1" t="s">
        <v>37</v>
      </c>
      <c r="AO1" s="1" t="s">
        <v>38</v>
      </c>
      <c r="AP1" s="1" t="s">
        <v>39</v>
      </c>
      <c r="AQ1" s="1" t="s">
        <v>40</v>
      </c>
      <c r="AR1" s="1" t="s">
        <v>41</v>
      </c>
      <c r="AS1" s="1" t="s">
        <v>42</v>
      </c>
      <c r="AT1" s="1" t="s">
        <v>43</v>
      </c>
      <c r="AU1" s="1" t="s">
        <v>44</v>
      </c>
      <c r="AV1" s="1" t="s">
        <v>45</v>
      </c>
      <c r="AW1" s="1" t="s">
        <v>46</v>
      </c>
      <c r="AX1" s="1" t="s">
        <v>47</v>
      </c>
      <c r="AY1" s="1" t="s">
        <v>48</v>
      </c>
      <c r="AZ1" s="1" t="s">
        <v>49</v>
      </c>
      <c r="BA1" s="1" t="s">
        <v>50</v>
      </c>
      <c r="BB1" s="1" t="s">
        <v>51</v>
      </c>
      <c r="BC1" s="1" t="s">
        <v>5</v>
      </c>
      <c r="BD1" s="1" t="s">
        <v>721</v>
      </c>
      <c r="BE1" s="1" t="s">
        <v>6</v>
      </c>
      <c r="BF1" s="1" t="s">
        <v>52</v>
      </c>
      <c r="BG1" s="1" t="s">
        <v>53</v>
      </c>
      <c r="BH1" s="1" t="s">
        <v>54</v>
      </c>
      <c r="BI1" s="1" t="s">
        <v>55</v>
      </c>
      <c r="BJ1" s="1" t="s">
        <v>56</v>
      </c>
      <c r="BK1" s="1" t="s">
        <v>57</v>
      </c>
      <c r="BL1" s="1" t="s">
        <v>58</v>
      </c>
      <c r="BM1" s="1" t="s">
        <v>59</v>
      </c>
      <c r="BN1" s="1" t="s">
        <v>60</v>
      </c>
      <c r="BO1" s="1" t="s">
        <v>61</v>
      </c>
      <c r="BP1" s="1" t="s">
        <v>62</v>
      </c>
      <c r="BQ1" s="1" t="s">
        <v>63</v>
      </c>
      <c r="BR1" s="1" t="s">
        <v>64</v>
      </c>
      <c r="BS1" s="1" t="s">
        <v>65</v>
      </c>
      <c r="BT1" s="1" t="s">
        <v>66</v>
      </c>
      <c r="BU1" s="1" t="s">
        <v>67</v>
      </c>
      <c r="BV1" s="1" t="s">
        <v>68</v>
      </c>
      <c r="BW1" s="1" t="s">
        <v>69</v>
      </c>
      <c r="BX1" s="1" t="s">
        <v>70</v>
      </c>
      <c r="BY1" s="1" t="s">
        <v>71</v>
      </c>
      <c r="BZ1" s="1" t="s">
        <v>72</v>
      </c>
      <c r="CA1" s="1" t="s">
        <v>73</v>
      </c>
      <c r="CB1" s="1" t="s">
        <v>74</v>
      </c>
      <c r="CD1" s="37" t="s">
        <v>722</v>
      </c>
      <c r="CE1" s="38" t="s">
        <v>723</v>
      </c>
      <c r="CF1" s="47" t="s">
        <v>724</v>
      </c>
      <c r="CG1" s="39" t="s">
        <v>1074</v>
      </c>
      <c r="CH1" s="39" t="s">
        <v>725</v>
      </c>
      <c r="CI1" s="183" t="s">
        <v>938</v>
      </c>
      <c r="CJ1" s="264" t="s">
        <v>1174</v>
      </c>
      <c r="CK1" s="39" t="s">
        <v>655</v>
      </c>
      <c r="CL1" s="39" t="s">
        <v>1077</v>
      </c>
    </row>
    <row r="2" spans="1:90" x14ac:dyDescent="0.3">
      <c r="A2">
        <v>1</v>
      </c>
      <c r="B2" s="48">
        <v>272400</v>
      </c>
      <c r="C2" s="49" t="s">
        <v>75</v>
      </c>
      <c r="D2" s="49"/>
      <c r="E2" s="12" t="s">
        <v>76</v>
      </c>
      <c r="F2" s="50" t="s">
        <v>726</v>
      </c>
      <c r="G2" s="12" t="s">
        <v>77</v>
      </c>
      <c r="H2" s="12" t="s">
        <v>78</v>
      </c>
      <c r="I2" s="12" t="s">
        <v>79</v>
      </c>
      <c r="J2" s="12" t="s">
        <v>80</v>
      </c>
      <c r="K2" s="12" t="s">
        <v>81</v>
      </c>
      <c r="L2" s="120" t="s">
        <v>82</v>
      </c>
      <c r="M2" s="120" t="s">
        <v>83</v>
      </c>
      <c r="N2" s="120" t="s">
        <v>83</v>
      </c>
      <c r="O2" s="125">
        <v>41274</v>
      </c>
      <c r="P2" s="125">
        <v>40921</v>
      </c>
      <c r="Q2" s="125">
        <v>41101</v>
      </c>
      <c r="R2" s="120">
        <v>800186061</v>
      </c>
      <c r="S2" s="120" t="s">
        <v>84</v>
      </c>
      <c r="T2" s="12"/>
      <c r="U2" s="12" t="s">
        <v>85</v>
      </c>
      <c r="V2" s="12"/>
      <c r="W2" s="12"/>
      <c r="X2" s="12"/>
      <c r="Y2" s="12" t="s">
        <v>86</v>
      </c>
      <c r="Z2" s="12" t="s">
        <v>87</v>
      </c>
      <c r="AA2" s="12" t="s">
        <v>88</v>
      </c>
      <c r="AB2" s="12"/>
      <c r="AC2" s="12" t="s">
        <v>86</v>
      </c>
      <c r="AD2" s="12" t="s">
        <v>89</v>
      </c>
      <c r="AE2" s="12"/>
      <c r="AF2" s="12"/>
      <c r="AG2" s="12"/>
      <c r="AH2" s="12"/>
      <c r="AI2" s="12"/>
      <c r="AJ2" s="12"/>
      <c r="AK2" s="12"/>
      <c r="AL2" s="12">
        <v>0</v>
      </c>
      <c r="AM2" s="12">
        <v>0</v>
      </c>
      <c r="AN2" s="12">
        <v>0</v>
      </c>
      <c r="AO2" s="12">
        <v>9262632</v>
      </c>
      <c r="AP2" s="12" t="s">
        <v>90</v>
      </c>
      <c r="AQ2" s="12">
        <v>78032313</v>
      </c>
      <c r="AR2" s="51">
        <v>45001</v>
      </c>
      <c r="AS2" s="12">
        <v>0</v>
      </c>
      <c r="AT2" s="52">
        <v>45590.421412037038</v>
      </c>
      <c r="AU2" s="12">
        <v>2026</v>
      </c>
      <c r="AV2" s="52">
        <v>45590.421412037038</v>
      </c>
      <c r="AW2" s="12" t="s">
        <v>91</v>
      </c>
      <c r="AX2" s="12" t="s">
        <v>91</v>
      </c>
      <c r="AY2" s="12" t="s">
        <v>91</v>
      </c>
      <c r="AZ2" s="12" t="s">
        <v>91</v>
      </c>
      <c r="BA2" s="12" t="s">
        <v>92</v>
      </c>
      <c r="BB2" s="12" t="s">
        <v>93</v>
      </c>
      <c r="BC2" s="12" t="s">
        <v>78</v>
      </c>
      <c r="BD2" s="12"/>
      <c r="BE2" s="12" t="s">
        <v>79</v>
      </c>
      <c r="BF2" s="51">
        <v>41708</v>
      </c>
      <c r="BG2" s="51">
        <v>41101</v>
      </c>
      <c r="BH2" s="12"/>
      <c r="BI2" s="12"/>
      <c r="BJ2" s="12"/>
      <c r="BK2" s="12"/>
      <c r="BL2" s="12"/>
      <c r="BM2" s="12"/>
      <c r="BN2" s="12"/>
      <c r="BO2" s="12"/>
      <c r="BP2" s="12" t="s">
        <v>94</v>
      </c>
      <c r="BQ2" s="12" t="s">
        <v>95</v>
      </c>
      <c r="BR2" s="12"/>
      <c r="BS2" s="12"/>
      <c r="BT2" s="12"/>
      <c r="BU2" s="12"/>
      <c r="BV2" s="12"/>
      <c r="BW2" s="12"/>
      <c r="BX2" s="12"/>
      <c r="BY2" s="12"/>
      <c r="BZ2" s="12" t="s">
        <v>96</v>
      </c>
      <c r="CA2" s="12" t="s">
        <v>97</v>
      </c>
      <c r="CB2" s="12" t="s">
        <v>98</v>
      </c>
      <c r="CC2" s="12"/>
      <c r="CD2" s="12" t="s">
        <v>727</v>
      </c>
      <c r="CE2" s="53"/>
      <c r="CF2" s="40" t="s">
        <v>728</v>
      </c>
      <c r="CG2" s="40"/>
      <c r="CH2" s="12"/>
      <c r="CI2" s="154"/>
      <c r="CJ2" s="154"/>
      <c r="CK2" s="48" t="s">
        <v>902</v>
      </c>
      <c r="CL2" s="12"/>
    </row>
    <row r="3" spans="1:90" x14ac:dyDescent="0.3">
      <c r="A3">
        <v>1</v>
      </c>
      <c r="B3" s="60">
        <v>860962</v>
      </c>
      <c r="C3" s="61" t="s">
        <v>99</v>
      </c>
      <c r="D3" s="61"/>
      <c r="E3" s="62" t="s">
        <v>76</v>
      </c>
      <c r="F3" s="61" t="s">
        <v>729</v>
      </c>
      <c r="G3" s="62" t="s">
        <v>100</v>
      </c>
      <c r="H3" s="62" t="s">
        <v>78</v>
      </c>
      <c r="I3" s="62" t="s">
        <v>101</v>
      </c>
      <c r="J3" s="62" t="s">
        <v>102</v>
      </c>
      <c r="K3" s="62" t="s">
        <v>81</v>
      </c>
      <c r="L3" s="122" t="s">
        <v>103</v>
      </c>
      <c r="M3" s="122" t="s">
        <v>104</v>
      </c>
      <c r="N3" s="122" t="s">
        <v>105</v>
      </c>
      <c r="O3" s="127">
        <v>42580</v>
      </c>
      <c r="P3" s="127">
        <v>42564</v>
      </c>
      <c r="Q3" s="127">
        <v>42579</v>
      </c>
      <c r="R3" s="122">
        <v>802007670</v>
      </c>
      <c r="S3" s="122" t="s">
        <v>106</v>
      </c>
      <c r="T3" s="62" t="s">
        <v>106</v>
      </c>
      <c r="U3" s="62"/>
      <c r="V3" s="62"/>
      <c r="W3" s="62"/>
      <c r="X3" s="62" t="s">
        <v>107</v>
      </c>
      <c r="Y3" s="62" t="s">
        <v>86</v>
      </c>
      <c r="Z3" s="62" t="s">
        <v>108</v>
      </c>
      <c r="AA3" s="62" t="s">
        <v>109</v>
      </c>
      <c r="AB3" s="62"/>
      <c r="AC3" s="62" t="s">
        <v>86</v>
      </c>
      <c r="AD3" s="62" t="s">
        <v>110</v>
      </c>
      <c r="AE3" s="62">
        <v>6443500</v>
      </c>
      <c r="AF3" s="62">
        <v>0</v>
      </c>
      <c r="AG3" s="62">
        <v>10458550.352469999</v>
      </c>
      <c r="AH3" s="62">
        <v>0</v>
      </c>
      <c r="AI3" s="62">
        <v>6443500</v>
      </c>
      <c r="AJ3" s="62">
        <v>10458550.352469999</v>
      </c>
      <c r="AK3" s="62">
        <v>6443500</v>
      </c>
      <c r="AL3" s="62"/>
      <c r="AM3" s="62">
        <v>6443500</v>
      </c>
      <c r="AN3" s="62">
        <v>10458550.352469999</v>
      </c>
      <c r="AO3" s="62">
        <v>55305473</v>
      </c>
      <c r="AP3" s="62" t="s">
        <v>111</v>
      </c>
      <c r="AQ3" s="62">
        <v>7229943</v>
      </c>
      <c r="AR3" s="63">
        <v>45799</v>
      </c>
      <c r="AS3" s="62">
        <v>0</v>
      </c>
      <c r="AT3" s="64">
        <v>45792.852407407408</v>
      </c>
      <c r="AU3" s="62">
        <v>2027</v>
      </c>
      <c r="AV3" s="64">
        <v>45792.852407407408</v>
      </c>
      <c r="AW3" s="62" t="s">
        <v>91</v>
      </c>
      <c r="AX3" s="62" t="s">
        <v>91</v>
      </c>
      <c r="AY3" s="62" t="s">
        <v>91</v>
      </c>
      <c r="AZ3" s="62" t="s">
        <v>91</v>
      </c>
      <c r="BA3" s="62" t="s">
        <v>92</v>
      </c>
      <c r="BB3" s="62" t="s">
        <v>93</v>
      </c>
      <c r="BC3" s="65" t="s">
        <v>157</v>
      </c>
      <c r="BD3" s="65" t="s">
        <v>730</v>
      </c>
      <c r="BE3" s="62" t="s">
        <v>101</v>
      </c>
      <c r="BF3" s="63">
        <v>45798</v>
      </c>
      <c r="BG3" s="63">
        <v>45796</v>
      </c>
      <c r="BH3" s="62"/>
      <c r="BI3" s="62"/>
      <c r="BJ3" s="62" t="s">
        <v>112</v>
      </c>
      <c r="BK3" s="63">
        <v>45531</v>
      </c>
      <c r="BL3" s="62"/>
      <c r="BM3" s="62"/>
      <c r="BN3" s="62"/>
      <c r="BO3" s="62"/>
      <c r="BP3" s="62" t="s">
        <v>94</v>
      </c>
      <c r="BQ3" s="62" t="s">
        <v>95</v>
      </c>
      <c r="BR3" s="62" t="s">
        <v>113</v>
      </c>
      <c r="BS3" s="62"/>
      <c r="BT3" s="62"/>
      <c r="BU3" s="62"/>
      <c r="BV3" s="62"/>
      <c r="BW3" s="62"/>
      <c r="BX3" s="62"/>
      <c r="BY3" s="62"/>
      <c r="BZ3" s="62" t="s">
        <v>114</v>
      </c>
      <c r="CA3" s="62" t="s">
        <v>115</v>
      </c>
      <c r="CB3" s="62" t="s">
        <v>116</v>
      </c>
      <c r="CC3" s="62"/>
      <c r="CD3" s="62" t="s">
        <v>731</v>
      </c>
      <c r="CE3" s="62"/>
      <c r="CF3" s="43" t="s">
        <v>732</v>
      </c>
      <c r="CG3" s="43" t="s">
        <v>840</v>
      </c>
      <c r="CH3" s="62"/>
      <c r="CI3" s="62" t="s">
        <v>1048</v>
      </c>
      <c r="CJ3" s="43" t="s">
        <v>734</v>
      </c>
      <c r="CK3" s="156" t="s">
        <v>734</v>
      </c>
      <c r="CL3" s="12"/>
    </row>
    <row r="4" spans="1:90" x14ac:dyDescent="0.3">
      <c r="A4">
        <v>1</v>
      </c>
      <c r="B4" s="60">
        <v>881672</v>
      </c>
      <c r="C4" s="61" t="s">
        <v>117</v>
      </c>
      <c r="D4" s="61"/>
      <c r="E4" s="62" t="s">
        <v>76</v>
      </c>
      <c r="F4" s="61" t="s">
        <v>701</v>
      </c>
      <c r="G4" s="62" t="s">
        <v>100</v>
      </c>
      <c r="H4" s="62" t="s">
        <v>78</v>
      </c>
      <c r="I4" s="62" t="s">
        <v>101</v>
      </c>
      <c r="J4" s="62" t="s">
        <v>118</v>
      </c>
      <c r="K4" s="62" t="s">
        <v>81</v>
      </c>
      <c r="L4" s="122" t="s">
        <v>82</v>
      </c>
      <c r="M4" s="122" t="s">
        <v>119</v>
      </c>
      <c r="N4" s="122" t="s">
        <v>119</v>
      </c>
      <c r="O4" s="127">
        <v>42620</v>
      </c>
      <c r="P4" s="127">
        <v>42348</v>
      </c>
      <c r="Q4" s="127">
        <v>42583</v>
      </c>
      <c r="R4" s="122">
        <v>91073302</v>
      </c>
      <c r="S4" s="122" t="s">
        <v>120</v>
      </c>
      <c r="T4" s="62"/>
      <c r="U4" s="62" t="s">
        <v>121</v>
      </c>
      <c r="V4" s="62"/>
      <c r="W4" s="62"/>
      <c r="X4" s="62"/>
      <c r="Y4" s="62" t="s">
        <v>86</v>
      </c>
      <c r="Z4" s="62" t="s">
        <v>122</v>
      </c>
      <c r="AA4" s="62" t="s">
        <v>88</v>
      </c>
      <c r="AB4" s="62"/>
      <c r="AC4" s="62" t="s">
        <v>123</v>
      </c>
      <c r="AD4" s="62" t="s">
        <v>89</v>
      </c>
      <c r="AE4" s="62"/>
      <c r="AF4" s="62"/>
      <c r="AG4" s="62"/>
      <c r="AH4" s="62"/>
      <c r="AI4" s="62"/>
      <c r="AJ4" s="62"/>
      <c r="AK4" s="62"/>
      <c r="AL4" s="62">
        <v>0</v>
      </c>
      <c r="AM4" s="62">
        <v>0</v>
      </c>
      <c r="AN4" s="62">
        <v>0</v>
      </c>
      <c r="AO4" s="62">
        <v>63451579</v>
      </c>
      <c r="AP4" s="62" t="s">
        <v>124</v>
      </c>
      <c r="AQ4" s="62">
        <v>7229943</v>
      </c>
      <c r="AR4" s="63">
        <v>45799</v>
      </c>
      <c r="AS4" s="62">
        <v>0</v>
      </c>
      <c r="AT4" s="64">
        <v>45792.854270833333</v>
      </c>
      <c r="AU4" s="62">
        <v>2028</v>
      </c>
      <c r="AV4" s="64">
        <v>45792.854270833333</v>
      </c>
      <c r="AW4" s="62" t="s">
        <v>91</v>
      </c>
      <c r="AX4" s="62" t="s">
        <v>91</v>
      </c>
      <c r="AY4" s="62" t="s">
        <v>91</v>
      </c>
      <c r="AZ4" s="62" t="s">
        <v>91</v>
      </c>
      <c r="BA4" s="62" t="s">
        <v>92</v>
      </c>
      <c r="BB4" s="62" t="s">
        <v>93</v>
      </c>
      <c r="BC4" s="65" t="s">
        <v>157</v>
      </c>
      <c r="BD4" s="65" t="s">
        <v>730</v>
      </c>
      <c r="BE4" s="62" t="s">
        <v>101</v>
      </c>
      <c r="BF4" s="63">
        <v>45631</v>
      </c>
      <c r="BG4" s="63">
        <v>43815</v>
      </c>
      <c r="BH4" s="62"/>
      <c r="BI4" s="62"/>
      <c r="BJ4" s="62" t="s">
        <v>112</v>
      </c>
      <c r="BK4" s="63">
        <v>43815</v>
      </c>
      <c r="BL4" s="62"/>
      <c r="BM4" s="62"/>
      <c r="BN4" s="62"/>
      <c r="BO4" s="62"/>
      <c r="BP4" s="62" t="s">
        <v>94</v>
      </c>
      <c r="BQ4" s="62" t="s">
        <v>95</v>
      </c>
      <c r="BR4" s="62"/>
      <c r="BS4" s="62"/>
      <c r="BT4" s="62"/>
      <c r="BU4" s="62"/>
      <c r="BV4" s="62"/>
      <c r="BW4" s="62"/>
      <c r="BX4" s="62"/>
      <c r="BY4" s="62"/>
      <c r="BZ4" s="62" t="s">
        <v>125</v>
      </c>
      <c r="CA4" s="62" t="s">
        <v>126</v>
      </c>
      <c r="CB4" s="62" t="s">
        <v>116</v>
      </c>
      <c r="CC4" s="62"/>
      <c r="CD4" s="43" t="s">
        <v>733</v>
      </c>
      <c r="CE4" s="43"/>
      <c r="CF4" s="43" t="s">
        <v>734</v>
      </c>
      <c r="CG4" s="43"/>
      <c r="CH4" s="43"/>
      <c r="CI4" s="62" t="s">
        <v>1048</v>
      </c>
      <c r="CJ4" s="43" t="s">
        <v>734</v>
      </c>
      <c r="CK4" s="156" t="s">
        <v>734</v>
      </c>
      <c r="CL4" s="12"/>
    </row>
    <row r="5" spans="1:90" ht="43.2" x14ac:dyDescent="0.3">
      <c r="A5">
        <v>1</v>
      </c>
      <c r="B5" s="60">
        <v>884392</v>
      </c>
      <c r="C5" s="61" t="s">
        <v>127</v>
      </c>
      <c r="D5" s="61"/>
      <c r="E5" s="62" t="s">
        <v>76</v>
      </c>
      <c r="F5" s="61" t="s">
        <v>735</v>
      </c>
      <c r="G5" s="62" t="s">
        <v>100</v>
      </c>
      <c r="H5" s="62" t="s">
        <v>78</v>
      </c>
      <c r="I5" s="62" t="s">
        <v>101</v>
      </c>
      <c r="J5" s="62" t="s">
        <v>128</v>
      </c>
      <c r="K5" s="62" t="s">
        <v>81</v>
      </c>
      <c r="L5" s="122" t="s">
        <v>103</v>
      </c>
      <c r="M5" s="122" t="s">
        <v>129</v>
      </c>
      <c r="N5" s="122" t="s">
        <v>129</v>
      </c>
      <c r="O5" s="127">
        <v>42626</v>
      </c>
      <c r="P5" s="127">
        <v>42551</v>
      </c>
      <c r="Q5" s="127">
        <v>42643</v>
      </c>
      <c r="R5" s="122">
        <v>890904996</v>
      </c>
      <c r="S5" s="122" t="s">
        <v>130</v>
      </c>
      <c r="T5" s="62" t="s">
        <v>130</v>
      </c>
      <c r="U5" s="62"/>
      <c r="V5" s="62"/>
      <c r="W5" s="62" t="s">
        <v>131</v>
      </c>
      <c r="X5" s="62" t="s">
        <v>132</v>
      </c>
      <c r="Y5" s="62" t="s">
        <v>86</v>
      </c>
      <c r="Z5" s="62" t="s">
        <v>133</v>
      </c>
      <c r="AA5" s="62" t="s">
        <v>88</v>
      </c>
      <c r="AB5" s="62"/>
      <c r="AC5" s="62" t="s">
        <v>123</v>
      </c>
      <c r="AD5" s="62" t="s">
        <v>110</v>
      </c>
      <c r="AE5" s="62">
        <v>86787452</v>
      </c>
      <c r="AF5" s="62">
        <v>0</v>
      </c>
      <c r="AG5" s="62">
        <v>141598598.60056201</v>
      </c>
      <c r="AH5" s="62">
        <v>0</v>
      </c>
      <c r="AI5" s="62">
        <v>86787452</v>
      </c>
      <c r="AJ5" s="62">
        <v>141598598.60056201</v>
      </c>
      <c r="AK5" s="62">
        <v>86787452</v>
      </c>
      <c r="AL5" s="62"/>
      <c r="AM5" s="62">
        <v>86787452</v>
      </c>
      <c r="AN5" s="62">
        <v>141598598.60056201</v>
      </c>
      <c r="AO5" s="62">
        <v>43455757</v>
      </c>
      <c r="AP5" s="62" t="s">
        <v>134</v>
      </c>
      <c r="AQ5" s="62">
        <v>7229943</v>
      </c>
      <c r="AR5" s="63">
        <v>45799</v>
      </c>
      <c r="AS5" s="62">
        <v>1268819</v>
      </c>
      <c r="AT5" s="64">
        <v>45792.854791666665</v>
      </c>
      <c r="AU5" s="62">
        <v>2027</v>
      </c>
      <c r="AV5" s="64">
        <v>45792.854791666665</v>
      </c>
      <c r="AW5" s="62" t="s">
        <v>135</v>
      </c>
      <c r="AX5" s="62" t="s">
        <v>135</v>
      </c>
      <c r="AY5" s="62" t="s">
        <v>91</v>
      </c>
      <c r="AZ5" s="62" t="s">
        <v>135</v>
      </c>
      <c r="BA5" s="62" t="s">
        <v>136</v>
      </c>
      <c r="BB5" s="62" t="s">
        <v>137</v>
      </c>
      <c r="BC5" s="65" t="s">
        <v>157</v>
      </c>
      <c r="BD5" s="65" t="s">
        <v>138</v>
      </c>
      <c r="BE5" s="62" t="s">
        <v>101</v>
      </c>
      <c r="BF5" s="63">
        <v>44355</v>
      </c>
      <c r="BG5" s="63">
        <v>44335</v>
      </c>
      <c r="BH5" s="62"/>
      <c r="BI5" s="62"/>
      <c r="BJ5" s="62" t="s">
        <v>138</v>
      </c>
      <c r="BK5" s="63">
        <v>44306</v>
      </c>
      <c r="BL5" s="62"/>
      <c r="BM5" s="62"/>
      <c r="BN5" s="62"/>
      <c r="BO5" s="62"/>
      <c r="BP5" s="62" t="s">
        <v>94</v>
      </c>
      <c r="BQ5" s="62" t="s">
        <v>95</v>
      </c>
      <c r="BR5" s="62" t="s">
        <v>139</v>
      </c>
      <c r="BS5" s="62" t="s">
        <v>140</v>
      </c>
      <c r="BT5" s="62">
        <v>0</v>
      </c>
      <c r="BU5" s="62">
        <v>0</v>
      </c>
      <c r="BV5" s="62"/>
      <c r="BW5" s="62" t="s">
        <v>141</v>
      </c>
      <c r="BX5" s="62"/>
      <c r="BY5" s="62"/>
      <c r="BZ5" s="62" t="s">
        <v>142</v>
      </c>
      <c r="CA5" s="62" t="s">
        <v>143</v>
      </c>
      <c r="CB5" s="62" t="s">
        <v>116</v>
      </c>
      <c r="CC5" s="62"/>
      <c r="CD5" s="62"/>
      <c r="CE5" s="62"/>
      <c r="CF5" s="43" t="s">
        <v>736</v>
      </c>
      <c r="CG5" s="43"/>
      <c r="CH5" s="62" t="s">
        <v>920</v>
      </c>
      <c r="CI5" s="62" t="s">
        <v>1049</v>
      </c>
      <c r="CJ5" s="297" t="s">
        <v>1331</v>
      </c>
      <c r="CK5" s="274" t="s">
        <v>1333</v>
      </c>
      <c r="CL5" s="236" t="s">
        <v>1332</v>
      </c>
    </row>
    <row r="6" spans="1:90" x14ac:dyDescent="0.3">
      <c r="A6">
        <v>1</v>
      </c>
      <c r="B6" s="54">
        <v>953454</v>
      </c>
      <c r="C6" s="55" t="s">
        <v>144</v>
      </c>
      <c r="D6" s="55"/>
      <c r="E6" s="56" t="s">
        <v>76</v>
      </c>
      <c r="F6" s="55" t="s">
        <v>737</v>
      </c>
      <c r="G6" s="56" t="s">
        <v>100</v>
      </c>
      <c r="H6" s="56" t="s">
        <v>78</v>
      </c>
      <c r="I6" s="56" t="s">
        <v>101</v>
      </c>
      <c r="J6" s="56" t="s">
        <v>145</v>
      </c>
      <c r="K6" s="56" t="s">
        <v>81</v>
      </c>
      <c r="L6" s="121" t="s">
        <v>103</v>
      </c>
      <c r="M6" s="121" t="s">
        <v>146</v>
      </c>
      <c r="N6" s="121" t="s">
        <v>146</v>
      </c>
      <c r="O6" s="126">
        <v>42724</v>
      </c>
      <c r="P6" s="126">
        <v>42704</v>
      </c>
      <c r="Q6" s="126">
        <v>42767</v>
      </c>
      <c r="R6" s="121">
        <v>890904996</v>
      </c>
      <c r="S6" s="121" t="s">
        <v>130</v>
      </c>
      <c r="T6" s="56" t="s">
        <v>130</v>
      </c>
      <c r="U6" s="56"/>
      <c r="V6" s="56"/>
      <c r="W6" s="56" t="s">
        <v>147</v>
      </c>
      <c r="X6" s="56" t="s">
        <v>148</v>
      </c>
      <c r="Y6" s="56" t="s">
        <v>86</v>
      </c>
      <c r="Z6" s="56" t="s">
        <v>149</v>
      </c>
      <c r="AA6" s="56" t="s">
        <v>88</v>
      </c>
      <c r="AB6" s="56" t="s">
        <v>150</v>
      </c>
      <c r="AC6" s="56" t="s">
        <v>123</v>
      </c>
      <c r="AD6" s="56" t="s">
        <v>110</v>
      </c>
      <c r="AE6" s="56">
        <v>36715945</v>
      </c>
      <c r="AF6" s="56">
        <v>0</v>
      </c>
      <c r="AG6" s="56">
        <v>59786026.503530003</v>
      </c>
      <c r="AH6" s="56">
        <v>0</v>
      </c>
      <c r="AI6" s="56">
        <v>36715945</v>
      </c>
      <c r="AJ6" s="56">
        <v>59786026.503530003</v>
      </c>
      <c r="AK6" s="56">
        <v>36715944</v>
      </c>
      <c r="AL6" s="56"/>
      <c r="AM6" s="56">
        <v>36715945</v>
      </c>
      <c r="AN6" s="56">
        <v>59786026.503530003</v>
      </c>
      <c r="AO6" s="56">
        <v>21628261</v>
      </c>
      <c r="AP6" s="56" t="s">
        <v>151</v>
      </c>
      <c r="AQ6" s="56">
        <v>7229943</v>
      </c>
      <c r="AR6" s="57">
        <v>45799</v>
      </c>
      <c r="AS6" s="56">
        <v>1649170</v>
      </c>
      <c r="AT6" s="58">
        <v>45792.855127314811</v>
      </c>
      <c r="AU6" s="56">
        <v>2026</v>
      </c>
      <c r="AV6" s="58">
        <v>45792.855127314811</v>
      </c>
      <c r="AW6" s="56" t="s">
        <v>135</v>
      </c>
      <c r="AX6" s="56" t="s">
        <v>135</v>
      </c>
      <c r="AY6" s="56" t="s">
        <v>152</v>
      </c>
      <c r="AZ6" s="56" t="s">
        <v>135</v>
      </c>
      <c r="BA6" s="56" t="s">
        <v>136</v>
      </c>
      <c r="BB6" s="56" t="s">
        <v>137</v>
      </c>
      <c r="BC6" s="59" t="s">
        <v>738</v>
      </c>
      <c r="BD6" s="59" t="s">
        <v>739</v>
      </c>
      <c r="BE6" s="56" t="s">
        <v>101</v>
      </c>
      <c r="BF6" s="57">
        <v>43224</v>
      </c>
      <c r="BG6" s="57">
        <v>43223</v>
      </c>
      <c r="BH6" s="56"/>
      <c r="BI6" s="56"/>
      <c r="BJ6" s="56"/>
      <c r="BK6" s="57"/>
      <c r="BL6" s="56"/>
      <c r="BM6" s="56"/>
      <c r="BN6" s="56"/>
      <c r="BO6" s="56"/>
      <c r="BP6" s="56" t="s">
        <v>94</v>
      </c>
      <c r="BQ6" s="56" t="s">
        <v>95</v>
      </c>
      <c r="BR6" s="56"/>
      <c r="BS6" s="56"/>
      <c r="BT6" s="56"/>
      <c r="BU6" s="56"/>
      <c r="BV6" s="56"/>
      <c r="BW6" s="56"/>
      <c r="BX6" s="56"/>
      <c r="BY6" s="56"/>
      <c r="BZ6" s="56" t="s">
        <v>153</v>
      </c>
      <c r="CA6" s="56" t="s">
        <v>154</v>
      </c>
      <c r="CB6" s="56" t="s">
        <v>155</v>
      </c>
      <c r="CC6" s="56"/>
      <c r="CD6" s="56"/>
      <c r="CE6" s="53"/>
      <c r="CF6" s="41" t="s">
        <v>1422</v>
      </c>
      <c r="CG6" s="75" t="s">
        <v>840</v>
      </c>
      <c r="CH6" s="12" t="s">
        <v>921</v>
      </c>
      <c r="CI6" s="154" t="s">
        <v>1049</v>
      </c>
      <c r="CJ6" s="154" t="s">
        <v>1421</v>
      </c>
      <c r="CK6" s="48" t="s">
        <v>902</v>
      </c>
      <c r="CL6" s="12"/>
    </row>
    <row r="7" spans="1:90" x14ac:dyDescent="0.3">
      <c r="A7">
        <v>1</v>
      </c>
      <c r="B7" s="54">
        <v>1252706</v>
      </c>
      <c r="C7" s="55" t="s">
        <v>156</v>
      </c>
      <c r="D7" s="55"/>
      <c r="E7" s="56" t="s">
        <v>76</v>
      </c>
      <c r="F7" s="55" t="s">
        <v>740</v>
      </c>
      <c r="G7" s="56" t="s">
        <v>100</v>
      </c>
      <c r="H7" s="56" t="s">
        <v>157</v>
      </c>
      <c r="I7" s="56"/>
      <c r="J7" s="56" t="s">
        <v>158</v>
      </c>
      <c r="K7" s="56" t="s">
        <v>81</v>
      </c>
      <c r="L7" s="121" t="s">
        <v>103</v>
      </c>
      <c r="M7" s="121" t="s">
        <v>159</v>
      </c>
      <c r="N7" s="121" t="s">
        <v>160</v>
      </c>
      <c r="O7" s="126">
        <v>43278</v>
      </c>
      <c r="P7" s="126">
        <v>43264</v>
      </c>
      <c r="Q7" s="126">
        <v>43277</v>
      </c>
      <c r="R7" s="121">
        <v>8090126994</v>
      </c>
      <c r="S7" s="121" t="s">
        <v>161</v>
      </c>
      <c r="T7" s="56"/>
      <c r="U7" s="56"/>
      <c r="V7" s="56" t="s">
        <v>162</v>
      </c>
      <c r="W7" s="56"/>
      <c r="X7" s="56" t="s">
        <v>163</v>
      </c>
      <c r="Y7" s="56" t="s">
        <v>86</v>
      </c>
      <c r="Z7" s="56" t="s">
        <v>164</v>
      </c>
      <c r="AA7" s="56" t="s">
        <v>88</v>
      </c>
      <c r="AB7" s="56"/>
      <c r="AC7" s="56" t="s">
        <v>123</v>
      </c>
      <c r="AD7" s="56" t="s">
        <v>110</v>
      </c>
      <c r="AE7" s="56"/>
      <c r="AF7" s="56"/>
      <c r="AG7" s="56"/>
      <c r="AH7" s="56"/>
      <c r="AI7" s="56"/>
      <c r="AJ7" s="56"/>
      <c r="AK7" s="56">
        <v>1475434000</v>
      </c>
      <c r="AL7" s="56"/>
      <c r="AM7" s="56">
        <v>1475434000</v>
      </c>
      <c r="AN7" s="56">
        <v>2243208789.0531201</v>
      </c>
      <c r="AO7" s="56">
        <v>1075256912</v>
      </c>
      <c r="AP7" s="56" t="s">
        <v>165</v>
      </c>
      <c r="AQ7" s="56">
        <v>7229943</v>
      </c>
      <c r="AR7" s="57">
        <v>45804</v>
      </c>
      <c r="AS7" s="56">
        <v>0</v>
      </c>
      <c r="AT7" s="58">
        <v>45802.901006944441</v>
      </c>
      <c r="AU7" s="56">
        <v>2025</v>
      </c>
      <c r="AV7" s="58">
        <v>45802.901006944441</v>
      </c>
      <c r="AW7" s="56" t="s">
        <v>166</v>
      </c>
      <c r="AX7" s="56" t="s">
        <v>166</v>
      </c>
      <c r="AY7" s="56" t="s">
        <v>166</v>
      </c>
      <c r="AZ7" s="56" t="s">
        <v>91</v>
      </c>
      <c r="BA7" s="56" t="s">
        <v>167</v>
      </c>
      <c r="BB7" s="56" t="s">
        <v>168</v>
      </c>
      <c r="BC7" s="59" t="s">
        <v>157</v>
      </c>
      <c r="BD7" s="59" t="s">
        <v>730</v>
      </c>
      <c r="BE7" s="56"/>
      <c r="BF7" s="57">
        <v>44392</v>
      </c>
      <c r="BG7" s="57">
        <v>44298</v>
      </c>
      <c r="BH7" s="56"/>
      <c r="BI7" s="56"/>
      <c r="BJ7" s="56" t="s">
        <v>112</v>
      </c>
      <c r="BK7" s="57">
        <v>43738</v>
      </c>
      <c r="BL7" s="56"/>
      <c r="BM7" s="56"/>
      <c r="BN7" s="56"/>
      <c r="BO7" s="56"/>
      <c r="BP7" s="56" t="s">
        <v>94</v>
      </c>
      <c r="BQ7" s="56" t="s">
        <v>95</v>
      </c>
      <c r="BR7" s="56" t="s">
        <v>169</v>
      </c>
      <c r="BS7" s="56"/>
      <c r="BT7" s="56"/>
      <c r="BU7" s="56"/>
      <c r="BV7" s="56"/>
      <c r="BW7" s="56"/>
      <c r="BX7" s="56"/>
      <c r="BY7" s="56"/>
      <c r="BZ7" s="56" t="s">
        <v>170</v>
      </c>
      <c r="CA7" s="56" t="s">
        <v>171</v>
      </c>
      <c r="CB7" s="56" t="s">
        <v>116</v>
      </c>
      <c r="CC7" s="56"/>
      <c r="CD7" s="56"/>
      <c r="CE7" s="53"/>
      <c r="CF7" s="41" t="s">
        <v>741</v>
      </c>
      <c r="CG7" s="75" t="s">
        <v>840</v>
      </c>
      <c r="CH7" s="12" t="s">
        <v>922</v>
      </c>
      <c r="CI7" s="154"/>
      <c r="CJ7" s="154" t="s">
        <v>1420</v>
      </c>
      <c r="CK7" s="48" t="s">
        <v>902</v>
      </c>
      <c r="CL7" s="12"/>
    </row>
    <row r="8" spans="1:90" x14ac:dyDescent="0.3">
      <c r="A8">
        <v>1</v>
      </c>
      <c r="B8" s="60">
        <v>1315449</v>
      </c>
      <c r="C8" s="61" t="s">
        <v>172</v>
      </c>
      <c r="D8" s="61" t="s">
        <v>639</v>
      </c>
      <c r="E8" s="62" t="s">
        <v>76</v>
      </c>
      <c r="F8" s="61" t="s">
        <v>639</v>
      </c>
      <c r="G8" s="62" t="s">
        <v>173</v>
      </c>
      <c r="H8" s="62" t="s">
        <v>78</v>
      </c>
      <c r="I8" s="62" t="s">
        <v>174</v>
      </c>
      <c r="J8" s="62" t="s">
        <v>175</v>
      </c>
      <c r="K8" s="62" t="s">
        <v>81</v>
      </c>
      <c r="L8" s="122" t="s">
        <v>103</v>
      </c>
      <c r="M8" s="122" t="s">
        <v>176</v>
      </c>
      <c r="N8" s="122" t="s">
        <v>176</v>
      </c>
      <c r="O8" s="127">
        <v>43370</v>
      </c>
      <c r="P8" s="127">
        <v>43363</v>
      </c>
      <c r="Q8" s="127">
        <v>43369</v>
      </c>
      <c r="R8" s="122">
        <v>802007670</v>
      </c>
      <c r="S8" s="122" t="s">
        <v>106</v>
      </c>
      <c r="T8" s="62" t="s">
        <v>106</v>
      </c>
      <c r="U8" s="62"/>
      <c r="V8" s="62"/>
      <c r="W8" s="62"/>
      <c r="X8" s="62" t="s">
        <v>177</v>
      </c>
      <c r="Y8" s="62" t="s">
        <v>86</v>
      </c>
      <c r="Z8" s="62" t="s">
        <v>164</v>
      </c>
      <c r="AA8" s="62" t="s">
        <v>109</v>
      </c>
      <c r="AB8" s="62"/>
      <c r="AC8" s="62" t="s">
        <v>86</v>
      </c>
      <c r="AD8" s="62" t="s">
        <v>110</v>
      </c>
      <c r="AE8" s="62">
        <v>6849540</v>
      </c>
      <c r="AF8" s="62">
        <v>0</v>
      </c>
      <c r="AG8" s="62">
        <v>10397524.362846</v>
      </c>
      <c r="AH8" s="62">
        <v>0</v>
      </c>
      <c r="AI8" s="62">
        <v>6849540</v>
      </c>
      <c r="AJ8" s="62">
        <v>10397524.362846</v>
      </c>
      <c r="AK8" s="62">
        <v>6849540</v>
      </c>
      <c r="AL8" s="62"/>
      <c r="AM8" s="62">
        <v>6849540</v>
      </c>
      <c r="AN8" s="62">
        <v>10397524.362846</v>
      </c>
      <c r="AO8" s="62">
        <v>55305473</v>
      </c>
      <c r="AP8" s="62" t="s">
        <v>111</v>
      </c>
      <c r="AQ8" s="62">
        <v>43549300</v>
      </c>
      <c r="AR8" s="63">
        <v>45393</v>
      </c>
      <c r="AS8" s="62">
        <v>0</v>
      </c>
      <c r="AT8" s="64">
        <v>45808.929930555554</v>
      </c>
      <c r="AU8" s="62">
        <v>2026</v>
      </c>
      <c r="AV8" s="64">
        <v>45808.929930555554</v>
      </c>
      <c r="AW8" s="62" t="s">
        <v>152</v>
      </c>
      <c r="AX8" s="62" t="s">
        <v>152</v>
      </c>
      <c r="AY8" s="62" t="s">
        <v>91</v>
      </c>
      <c r="AZ8" s="62" t="s">
        <v>91</v>
      </c>
      <c r="BA8" s="62" t="s">
        <v>167</v>
      </c>
      <c r="BB8" s="62" t="s">
        <v>168</v>
      </c>
      <c r="BC8" s="65" t="s">
        <v>157</v>
      </c>
      <c r="BD8" s="65" t="s">
        <v>730</v>
      </c>
      <c r="BE8" s="62" t="s">
        <v>174</v>
      </c>
      <c r="BF8" s="63">
        <v>45907</v>
      </c>
      <c r="BG8" s="63">
        <v>45903</v>
      </c>
      <c r="BH8" s="62"/>
      <c r="BI8" s="62"/>
      <c r="BJ8" s="62"/>
      <c r="BK8" s="63"/>
      <c r="BL8" s="62"/>
      <c r="BM8" s="62"/>
      <c r="BN8" s="62"/>
      <c r="BO8" s="62"/>
      <c r="BP8" s="62" t="s">
        <v>94</v>
      </c>
      <c r="BQ8" s="62" t="s">
        <v>95</v>
      </c>
      <c r="BR8" s="62"/>
      <c r="BS8" s="62"/>
      <c r="BT8" s="62"/>
      <c r="BU8" s="62"/>
      <c r="BV8" s="62"/>
      <c r="BW8" s="62"/>
      <c r="BX8" s="62"/>
      <c r="BY8" s="62"/>
      <c r="BZ8" s="62" t="s">
        <v>178</v>
      </c>
      <c r="CA8" s="62" t="s">
        <v>179</v>
      </c>
      <c r="CB8" s="62" t="s">
        <v>116</v>
      </c>
      <c r="CC8" s="62"/>
      <c r="CD8" s="62" t="s">
        <v>742</v>
      </c>
      <c r="CE8" s="62"/>
      <c r="CF8" s="43" t="s">
        <v>843</v>
      </c>
      <c r="CG8" s="78" t="s">
        <v>840</v>
      </c>
      <c r="CH8" s="62" t="s">
        <v>844</v>
      </c>
      <c r="CI8" s="62" t="s">
        <v>1419</v>
      </c>
      <c r="CJ8" s="43" t="s">
        <v>734</v>
      </c>
      <c r="CK8" s="156" t="s">
        <v>734</v>
      </c>
      <c r="CL8" s="12"/>
    </row>
    <row r="9" spans="1:90" x14ac:dyDescent="0.3">
      <c r="A9">
        <v>1</v>
      </c>
      <c r="B9" s="54">
        <v>1318795</v>
      </c>
      <c r="C9" s="55" t="s">
        <v>180</v>
      </c>
      <c r="D9" s="55"/>
      <c r="E9" s="56" t="s">
        <v>76</v>
      </c>
      <c r="F9" s="55" t="s">
        <v>743</v>
      </c>
      <c r="G9" s="56" t="s">
        <v>181</v>
      </c>
      <c r="H9" s="56" t="s">
        <v>78</v>
      </c>
      <c r="I9" s="56" t="s">
        <v>101</v>
      </c>
      <c r="J9" s="56" t="s">
        <v>182</v>
      </c>
      <c r="K9" s="56" t="s">
        <v>81</v>
      </c>
      <c r="L9" s="121" t="s">
        <v>103</v>
      </c>
      <c r="M9" s="121" t="s">
        <v>183</v>
      </c>
      <c r="N9" s="121" t="s">
        <v>184</v>
      </c>
      <c r="O9" s="126">
        <v>43376</v>
      </c>
      <c r="P9" s="126">
        <v>43152</v>
      </c>
      <c r="Q9" s="126">
        <v>43530</v>
      </c>
      <c r="R9" s="121">
        <v>802007670</v>
      </c>
      <c r="S9" s="121" t="s">
        <v>106</v>
      </c>
      <c r="T9" s="56" t="s">
        <v>106</v>
      </c>
      <c r="U9" s="56"/>
      <c r="V9" s="56"/>
      <c r="W9" s="56"/>
      <c r="X9" s="56" t="s">
        <v>185</v>
      </c>
      <c r="Y9" s="56" t="s">
        <v>86</v>
      </c>
      <c r="Z9" s="56" t="s">
        <v>164</v>
      </c>
      <c r="AA9" s="56" t="s">
        <v>106</v>
      </c>
      <c r="AB9" s="56"/>
      <c r="AC9" s="56" t="s">
        <v>86</v>
      </c>
      <c r="AD9" s="56" t="s">
        <v>110</v>
      </c>
      <c r="AE9" s="56"/>
      <c r="AF9" s="56"/>
      <c r="AG9" s="56"/>
      <c r="AH9" s="56"/>
      <c r="AI9" s="56"/>
      <c r="AJ9" s="56"/>
      <c r="AK9" s="56">
        <v>6894540</v>
      </c>
      <c r="AL9" s="56"/>
      <c r="AM9" s="56">
        <v>6894540</v>
      </c>
      <c r="AN9" s="56">
        <v>10599104.277447</v>
      </c>
      <c r="AO9" s="56">
        <v>55305473</v>
      </c>
      <c r="AP9" s="56" t="s">
        <v>111</v>
      </c>
      <c r="AQ9" s="56">
        <v>52965014</v>
      </c>
      <c r="AR9" s="57">
        <v>45814</v>
      </c>
      <c r="AS9" s="56">
        <v>0</v>
      </c>
      <c r="AT9" s="58">
        <v>45812.823622685188</v>
      </c>
      <c r="AU9" s="56">
        <v>2026</v>
      </c>
      <c r="AV9" s="58">
        <v>45812.823622685188</v>
      </c>
      <c r="AW9" s="56" t="s">
        <v>135</v>
      </c>
      <c r="AX9" s="56" t="s">
        <v>135</v>
      </c>
      <c r="AY9" s="56" t="s">
        <v>152</v>
      </c>
      <c r="AZ9" s="56" t="s">
        <v>152</v>
      </c>
      <c r="BA9" s="56" t="s">
        <v>136</v>
      </c>
      <c r="BB9" s="56" t="s">
        <v>137</v>
      </c>
      <c r="BC9" s="59" t="s">
        <v>157</v>
      </c>
      <c r="BD9" s="59" t="s">
        <v>138</v>
      </c>
      <c r="BE9" s="56" t="s">
        <v>101</v>
      </c>
      <c r="BF9" s="57">
        <v>45812</v>
      </c>
      <c r="BG9" s="57">
        <v>45142</v>
      </c>
      <c r="BH9" s="56"/>
      <c r="BI9" s="56"/>
      <c r="BJ9" s="56" t="s">
        <v>138</v>
      </c>
      <c r="BK9" s="57">
        <v>45125</v>
      </c>
      <c r="BL9" s="56"/>
      <c r="BM9" s="56"/>
      <c r="BN9" s="56"/>
      <c r="BO9" s="56"/>
      <c r="BP9" s="56" t="s">
        <v>94</v>
      </c>
      <c r="BQ9" s="56" t="s">
        <v>95</v>
      </c>
      <c r="BR9" s="56" t="s">
        <v>186</v>
      </c>
      <c r="BS9" s="56" t="s">
        <v>140</v>
      </c>
      <c r="BT9" s="56">
        <v>0</v>
      </c>
      <c r="BU9" s="56">
        <v>0</v>
      </c>
      <c r="BV9" s="56"/>
      <c r="BW9" s="56" t="s">
        <v>187</v>
      </c>
      <c r="BX9" s="56"/>
      <c r="BY9" s="56"/>
      <c r="BZ9" s="56" t="s">
        <v>188</v>
      </c>
      <c r="CA9" s="56" t="s">
        <v>189</v>
      </c>
      <c r="CB9" s="56" t="s">
        <v>116</v>
      </c>
      <c r="CC9" s="56"/>
      <c r="CD9" s="56"/>
      <c r="CE9" s="53"/>
      <c r="CF9" s="41" t="s">
        <v>1319</v>
      </c>
      <c r="CG9" s="75" t="s">
        <v>840</v>
      </c>
      <c r="CH9" s="12" t="s">
        <v>922</v>
      </c>
      <c r="CI9" s="154" t="s">
        <v>1083</v>
      </c>
      <c r="CJ9" s="154" t="s">
        <v>1418</v>
      </c>
      <c r="CK9" s="48" t="s">
        <v>902</v>
      </c>
      <c r="CL9" s="12"/>
    </row>
    <row r="10" spans="1:90" x14ac:dyDescent="0.3">
      <c r="A10">
        <v>1</v>
      </c>
      <c r="B10" s="54">
        <v>1324799</v>
      </c>
      <c r="C10" s="55" t="s">
        <v>190</v>
      </c>
      <c r="D10" s="55"/>
      <c r="E10" s="56" t="s">
        <v>76</v>
      </c>
      <c r="F10" s="55" t="s">
        <v>717</v>
      </c>
      <c r="G10" s="56" t="s">
        <v>181</v>
      </c>
      <c r="H10" s="56" t="s">
        <v>78</v>
      </c>
      <c r="I10" s="56" t="s">
        <v>101</v>
      </c>
      <c r="J10" s="56" t="s">
        <v>191</v>
      </c>
      <c r="K10" s="56" t="s">
        <v>81</v>
      </c>
      <c r="L10" s="121" t="s">
        <v>103</v>
      </c>
      <c r="M10" s="121" t="s">
        <v>192</v>
      </c>
      <c r="N10" s="121" t="s">
        <v>193</v>
      </c>
      <c r="O10" s="126">
        <v>43389</v>
      </c>
      <c r="P10" s="126">
        <v>43278</v>
      </c>
      <c r="Q10" s="126">
        <v>43385</v>
      </c>
      <c r="R10" s="121">
        <v>802007670</v>
      </c>
      <c r="S10" s="121" t="s">
        <v>106</v>
      </c>
      <c r="T10" s="56" t="s">
        <v>106</v>
      </c>
      <c r="U10" s="56"/>
      <c r="V10" s="56"/>
      <c r="W10" s="56"/>
      <c r="X10" s="56" t="s">
        <v>194</v>
      </c>
      <c r="Y10" s="56" t="s">
        <v>86</v>
      </c>
      <c r="Z10" s="56" t="s">
        <v>164</v>
      </c>
      <c r="AA10" s="56" t="s">
        <v>109</v>
      </c>
      <c r="AB10" s="56"/>
      <c r="AC10" s="56" t="s">
        <v>86</v>
      </c>
      <c r="AD10" s="56" t="s">
        <v>110</v>
      </c>
      <c r="AE10" s="56"/>
      <c r="AF10" s="56"/>
      <c r="AG10" s="56"/>
      <c r="AH10" s="56"/>
      <c r="AI10" s="56"/>
      <c r="AJ10" s="56"/>
      <c r="AK10" s="56">
        <v>13789080</v>
      </c>
      <c r="AL10" s="56"/>
      <c r="AM10" s="56">
        <v>13789080</v>
      </c>
      <c r="AN10" s="56">
        <v>20964533.451822001</v>
      </c>
      <c r="AO10" s="56">
        <v>1045694047</v>
      </c>
      <c r="AP10" s="56" t="s">
        <v>195</v>
      </c>
      <c r="AQ10" s="56">
        <v>52965014</v>
      </c>
      <c r="AR10" s="57">
        <v>45814</v>
      </c>
      <c r="AS10" s="56">
        <v>0</v>
      </c>
      <c r="AT10" s="58">
        <v>45867.870891203704</v>
      </c>
      <c r="AU10" s="56">
        <v>2026</v>
      </c>
      <c r="AV10" s="58">
        <v>45867.870891203704</v>
      </c>
      <c r="AW10" s="56" t="s">
        <v>91</v>
      </c>
      <c r="AX10" s="56" t="s">
        <v>91</v>
      </c>
      <c r="AY10" s="56" t="s">
        <v>91</v>
      </c>
      <c r="AZ10" s="56" t="s">
        <v>91</v>
      </c>
      <c r="BA10" s="56" t="s">
        <v>92</v>
      </c>
      <c r="BB10" s="56" t="s">
        <v>93</v>
      </c>
      <c r="BC10" s="59" t="s">
        <v>157</v>
      </c>
      <c r="BD10" s="59" t="s">
        <v>730</v>
      </c>
      <c r="BE10" s="56" t="s">
        <v>101</v>
      </c>
      <c r="BF10" s="57">
        <v>45516</v>
      </c>
      <c r="BG10" s="57">
        <v>45442</v>
      </c>
      <c r="BH10" s="56"/>
      <c r="BI10" s="56"/>
      <c r="BJ10" s="56" t="s">
        <v>112</v>
      </c>
      <c r="BK10" s="57">
        <v>44396</v>
      </c>
      <c r="BL10" s="56"/>
      <c r="BM10" s="56"/>
      <c r="BN10" s="56"/>
      <c r="BO10" s="56"/>
      <c r="BP10" s="56" t="s">
        <v>94</v>
      </c>
      <c r="BQ10" s="56" t="s">
        <v>95</v>
      </c>
      <c r="BR10" s="56" t="s">
        <v>196</v>
      </c>
      <c r="BS10" s="56"/>
      <c r="BT10" s="56"/>
      <c r="BU10" s="56"/>
      <c r="BV10" s="56"/>
      <c r="BW10" s="56"/>
      <c r="BX10" s="56"/>
      <c r="BY10" s="56"/>
      <c r="BZ10" s="56" t="s">
        <v>197</v>
      </c>
      <c r="CA10" s="56" t="s">
        <v>189</v>
      </c>
      <c r="CB10" s="56" t="s">
        <v>116</v>
      </c>
      <c r="CC10" s="56"/>
      <c r="CD10" s="56"/>
      <c r="CE10" s="53"/>
      <c r="CF10" s="41" t="s">
        <v>1319</v>
      </c>
      <c r="CG10" s="75" t="s">
        <v>840</v>
      </c>
      <c r="CH10" s="12" t="s">
        <v>923</v>
      </c>
      <c r="CI10" s="154" t="s">
        <v>1049</v>
      </c>
      <c r="CJ10" s="154" t="s">
        <v>1417</v>
      </c>
      <c r="CK10" s="48" t="s">
        <v>902</v>
      </c>
      <c r="CL10" s="12"/>
    </row>
    <row r="11" spans="1:90" ht="21.6" customHeight="1" x14ac:dyDescent="0.3">
      <c r="A11">
        <v>1</v>
      </c>
      <c r="B11" s="54">
        <v>1325109</v>
      </c>
      <c r="C11" s="55" t="s">
        <v>198</v>
      </c>
      <c r="D11" s="55"/>
      <c r="E11" s="56" t="s">
        <v>76</v>
      </c>
      <c r="F11" s="55" t="s">
        <v>744</v>
      </c>
      <c r="G11" s="56" t="s">
        <v>173</v>
      </c>
      <c r="H11" s="56" t="s">
        <v>78</v>
      </c>
      <c r="I11" s="56" t="s">
        <v>101</v>
      </c>
      <c r="J11" s="56" t="s">
        <v>182</v>
      </c>
      <c r="K11" s="56" t="s">
        <v>81</v>
      </c>
      <c r="L11" s="121" t="s">
        <v>103</v>
      </c>
      <c r="M11" s="121" t="s">
        <v>199</v>
      </c>
      <c r="N11" s="121" t="s">
        <v>200</v>
      </c>
      <c r="O11" s="126">
        <v>43389</v>
      </c>
      <c r="P11" s="126">
        <v>43353</v>
      </c>
      <c r="Q11" s="126">
        <v>43384</v>
      </c>
      <c r="R11" s="121">
        <v>802007670</v>
      </c>
      <c r="S11" s="121" t="s">
        <v>106</v>
      </c>
      <c r="T11" s="56" t="s">
        <v>106</v>
      </c>
      <c r="U11" s="56"/>
      <c r="V11" s="56"/>
      <c r="W11" s="56"/>
      <c r="X11" s="56" t="s">
        <v>201</v>
      </c>
      <c r="Y11" s="56" t="s">
        <v>86</v>
      </c>
      <c r="Z11" s="56" t="s">
        <v>164</v>
      </c>
      <c r="AA11" s="56" t="s">
        <v>109</v>
      </c>
      <c r="AB11" s="56"/>
      <c r="AC11" s="56" t="s">
        <v>123</v>
      </c>
      <c r="AD11" s="56" t="s">
        <v>110</v>
      </c>
      <c r="AE11" s="56"/>
      <c r="AF11" s="56"/>
      <c r="AG11" s="56"/>
      <c r="AH11" s="56"/>
      <c r="AI11" s="56"/>
      <c r="AJ11" s="56"/>
      <c r="AK11" s="56">
        <v>13789030</v>
      </c>
      <c r="AL11" s="56"/>
      <c r="AM11" s="56">
        <v>13789030</v>
      </c>
      <c r="AN11" s="56">
        <v>20931591.809817001</v>
      </c>
      <c r="AO11" s="56">
        <v>1045694047</v>
      </c>
      <c r="AP11" s="56" t="s">
        <v>195</v>
      </c>
      <c r="AQ11" s="56">
        <v>43549300</v>
      </c>
      <c r="AR11" s="57">
        <v>45393</v>
      </c>
      <c r="AS11" s="56">
        <v>0</v>
      </c>
      <c r="AT11" s="58">
        <v>45808.933136574073</v>
      </c>
      <c r="AU11" s="56">
        <v>2026</v>
      </c>
      <c r="AV11" s="58">
        <v>45808.933136574073</v>
      </c>
      <c r="AW11" s="56" t="s">
        <v>152</v>
      </c>
      <c r="AX11" s="56" t="s">
        <v>152</v>
      </c>
      <c r="AY11" s="56" t="s">
        <v>152</v>
      </c>
      <c r="AZ11" s="56" t="s">
        <v>152</v>
      </c>
      <c r="BA11" s="56" t="s">
        <v>136</v>
      </c>
      <c r="BB11" s="56" t="s">
        <v>137</v>
      </c>
      <c r="BC11" s="59" t="s">
        <v>157</v>
      </c>
      <c r="BD11" s="59" t="s">
        <v>138</v>
      </c>
      <c r="BE11" s="56" t="s">
        <v>101</v>
      </c>
      <c r="BF11" s="57">
        <v>43701</v>
      </c>
      <c r="BG11" s="57">
        <v>43670</v>
      </c>
      <c r="BH11" s="56"/>
      <c r="BI11" s="56"/>
      <c r="BJ11" s="56" t="s">
        <v>138</v>
      </c>
      <c r="BK11" s="57">
        <v>43656</v>
      </c>
      <c r="BL11" s="56"/>
      <c r="BM11" s="56"/>
      <c r="BN11" s="56"/>
      <c r="BO11" s="56"/>
      <c r="BP11" s="56" t="s">
        <v>94</v>
      </c>
      <c r="BQ11" s="56" t="s">
        <v>95</v>
      </c>
      <c r="BR11" s="56" t="s">
        <v>202</v>
      </c>
      <c r="BS11" s="56" t="s">
        <v>203</v>
      </c>
      <c r="BT11" s="56">
        <v>0</v>
      </c>
      <c r="BU11" s="56">
        <v>0</v>
      </c>
      <c r="BV11" s="56" t="s">
        <v>204</v>
      </c>
      <c r="BW11" s="56"/>
      <c r="BX11" s="56"/>
      <c r="BY11" s="56"/>
      <c r="BZ11" s="56" t="s">
        <v>205</v>
      </c>
      <c r="CA11" s="56" t="s">
        <v>189</v>
      </c>
      <c r="CB11" s="56" t="s">
        <v>206</v>
      </c>
      <c r="CC11" s="56"/>
      <c r="CD11" s="56"/>
      <c r="CE11" s="66" t="s">
        <v>745</v>
      </c>
      <c r="CF11" s="41" t="s">
        <v>1219</v>
      </c>
      <c r="CG11" s="75" t="s">
        <v>840</v>
      </c>
      <c r="CH11" s="12" t="s">
        <v>924</v>
      </c>
      <c r="CI11" s="154"/>
      <c r="CJ11" s="154" t="s">
        <v>1220</v>
      </c>
      <c r="CK11" s="48" t="s">
        <v>902</v>
      </c>
      <c r="CL11" s="12"/>
    </row>
    <row r="12" spans="1:90" x14ac:dyDescent="0.3">
      <c r="A12">
        <v>1</v>
      </c>
      <c r="B12" s="54">
        <v>1358404</v>
      </c>
      <c r="C12" s="55" t="s">
        <v>207</v>
      </c>
      <c r="D12" s="55"/>
      <c r="E12" s="56" t="s">
        <v>76</v>
      </c>
      <c r="F12" s="55" t="s">
        <v>746</v>
      </c>
      <c r="G12" s="56" t="s">
        <v>208</v>
      </c>
      <c r="H12" s="56" t="s">
        <v>78</v>
      </c>
      <c r="I12" s="56" t="s">
        <v>101</v>
      </c>
      <c r="J12" s="56" t="s">
        <v>118</v>
      </c>
      <c r="K12" s="56" t="s">
        <v>81</v>
      </c>
      <c r="L12" s="121" t="s">
        <v>209</v>
      </c>
      <c r="M12" s="121" t="s">
        <v>210</v>
      </c>
      <c r="N12" s="121" t="s">
        <v>211</v>
      </c>
      <c r="O12" s="126">
        <v>43447</v>
      </c>
      <c r="P12" s="126">
        <v>43370</v>
      </c>
      <c r="Q12" s="126">
        <v>43370</v>
      </c>
      <c r="R12" s="121">
        <v>72018613</v>
      </c>
      <c r="S12" s="121" t="s">
        <v>212</v>
      </c>
      <c r="T12" s="56"/>
      <c r="U12" s="56" t="s">
        <v>213</v>
      </c>
      <c r="V12" s="56"/>
      <c r="W12" s="56" t="s">
        <v>214</v>
      </c>
      <c r="X12" s="56"/>
      <c r="Y12" s="56" t="s">
        <v>86</v>
      </c>
      <c r="Z12" s="56" t="s">
        <v>215</v>
      </c>
      <c r="AA12" s="56" t="s">
        <v>88</v>
      </c>
      <c r="AB12" s="56"/>
      <c r="AC12" s="56" t="s">
        <v>123</v>
      </c>
      <c r="AD12" s="56" t="s">
        <v>110</v>
      </c>
      <c r="AE12" s="56">
        <v>236972600</v>
      </c>
      <c r="AF12" s="56">
        <v>0</v>
      </c>
      <c r="AG12" s="56">
        <v>359721730.48511797</v>
      </c>
      <c r="AH12" s="56">
        <v>0</v>
      </c>
      <c r="AI12" s="56">
        <v>236972600</v>
      </c>
      <c r="AJ12" s="56">
        <v>359721730.48511797</v>
      </c>
      <c r="AK12" s="56">
        <v>236972600</v>
      </c>
      <c r="AL12" s="56"/>
      <c r="AM12" s="56">
        <v>236972600</v>
      </c>
      <c r="AN12" s="56">
        <v>359721730.48511797</v>
      </c>
      <c r="AO12" s="56">
        <v>1140823625</v>
      </c>
      <c r="AP12" s="56" t="s">
        <v>216</v>
      </c>
      <c r="AQ12" s="56">
        <v>1045701924</v>
      </c>
      <c r="AR12" s="57">
        <v>45560</v>
      </c>
      <c r="AS12" s="56">
        <v>0</v>
      </c>
      <c r="AT12" s="58">
        <v>45823.656678240739</v>
      </c>
      <c r="AU12" s="56">
        <v>2026</v>
      </c>
      <c r="AV12" s="58">
        <v>45823.656678240739</v>
      </c>
      <c r="AW12" s="56" t="s">
        <v>135</v>
      </c>
      <c r="AX12" s="56" t="s">
        <v>135</v>
      </c>
      <c r="AY12" s="56" t="s">
        <v>152</v>
      </c>
      <c r="AZ12" s="56" t="s">
        <v>152</v>
      </c>
      <c r="BA12" s="56" t="s">
        <v>136</v>
      </c>
      <c r="BB12" s="56" t="s">
        <v>137</v>
      </c>
      <c r="BC12" s="59" t="s">
        <v>738</v>
      </c>
      <c r="BD12" s="59" t="s">
        <v>739</v>
      </c>
      <c r="BE12" s="56" t="s">
        <v>101</v>
      </c>
      <c r="BF12" s="57">
        <v>45716</v>
      </c>
      <c r="BG12" s="57">
        <v>45695</v>
      </c>
      <c r="BH12" s="56"/>
      <c r="BI12" s="56"/>
      <c r="BJ12" s="56" t="s">
        <v>112</v>
      </c>
      <c r="BK12" s="57">
        <v>45695</v>
      </c>
      <c r="BL12" s="56"/>
      <c r="BM12" s="56"/>
      <c r="BN12" s="56"/>
      <c r="BO12" s="56"/>
      <c r="BP12" s="56" t="s">
        <v>94</v>
      </c>
      <c r="BQ12" s="56" t="s">
        <v>95</v>
      </c>
      <c r="BR12" s="56" t="s">
        <v>217</v>
      </c>
      <c r="BS12" s="56"/>
      <c r="BT12" s="56"/>
      <c r="BU12" s="56"/>
      <c r="BV12" s="56"/>
      <c r="BW12" s="56"/>
      <c r="BX12" s="56"/>
      <c r="BY12" s="56"/>
      <c r="BZ12" s="56" t="s">
        <v>218</v>
      </c>
      <c r="CA12" s="56" t="s">
        <v>219</v>
      </c>
      <c r="CB12" s="56" t="s">
        <v>116</v>
      </c>
      <c r="CC12" s="56"/>
      <c r="CD12" s="56" t="s">
        <v>747</v>
      </c>
      <c r="CE12" s="53"/>
      <c r="CF12" s="41" t="s">
        <v>748</v>
      </c>
      <c r="CG12" s="75" t="s">
        <v>840</v>
      </c>
      <c r="CH12" s="12" t="s">
        <v>923</v>
      </c>
      <c r="CI12" s="154" t="s">
        <v>1104</v>
      </c>
      <c r="CJ12" s="260" t="s">
        <v>1294</v>
      </c>
      <c r="CK12" s="48" t="s">
        <v>902</v>
      </c>
      <c r="CL12" s="12"/>
    </row>
    <row r="13" spans="1:90" x14ac:dyDescent="0.3">
      <c r="A13">
        <v>1</v>
      </c>
      <c r="B13" s="67">
        <v>1364715</v>
      </c>
      <c r="C13" s="68" t="s">
        <v>220</v>
      </c>
      <c r="D13" s="68" t="s">
        <v>673</v>
      </c>
      <c r="E13" s="69" t="s">
        <v>76</v>
      </c>
      <c r="F13" s="68" t="s">
        <v>673</v>
      </c>
      <c r="G13" s="69" t="s">
        <v>173</v>
      </c>
      <c r="H13" s="69" t="s">
        <v>78</v>
      </c>
      <c r="I13" s="69" t="s">
        <v>101</v>
      </c>
      <c r="J13" s="69" t="s">
        <v>221</v>
      </c>
      <c r="K13" s="69" t="s">
        <v>81</v>
      </c>
      <c r="L13" s="123" t="s">
        <v>103</v>
      </c>
      <c r="M13" s="123" t="s">
        <v>222</v>
      </c>
      <c r="N13" s="123" t="s">
        <v>223</v>
      </c>
      <c r="O13" s="128">
        <v>43461</v>
      </c>
      <c r="P13" s="128">
        <v>43228</v>
      </c>
      <c r="Q13" s="128">
        <v>43237</v>
      </c>
      <c r="R13" s="123">
        <v>802007670</v>
      </c>
      <c r="S13" s="123" t="s">
        <v>106</v>
      </c>
      <c r="T13" s="69" t="s">
        <v>106</v>
      </c>
      <c r="U13" s="69"/>
      <c r="V13" s="69"/>
      <c r="W13" s="69"/>
      <c r="X13" s="69" t="s">
        <v>224</v>
      </c>
      <c r="Y13" s="69" t="s">
        <v>86</v>
      </c>
      <c r="Z13" s="69" t="s">
        <v>108</v>
      </c>
      <c r="AA13" s="69" t="s">
        <v>88</v>
      </c>
      <c r="AB13" s="69"/>
      <c r="AC13" s="69" t="s">
        <v>123</v>
      </c>
      <c r="AD13" s="69" t="s">
        <v>110</v>
      </c>
      <c r="AE13" s="69">
        <v>13789100</v>
      </c>
      <c r="AF13" s="69">
        <v>0</v>
      </c>
      <c r="AG13" s="69">
        <v>20996986.132920999</v>
      </c>
      <c r="AH13" s="69">
        <v>0</v>
      </c>
      <c r="AI13" s="69">
        <v>13789100</v>
      </c>
      <c r="AJ13" s="69">
        <v>20996986.132920999</v>
      </c>
      <c r="AK13" s="69">
        <v>13789100</v>
      </c>
      <c r="AL13" s="69"/>
      <c r="AM13" s="69">
        <v>13789100</v>
      </c>
      <c r="AN13" s="69">
        <v>20996986.132920999</v>
      </c>
      <c r="AO13" s="69">
        <v>55305473</v>
      </c>
      <c r="AP13" s="69" t="s">
        <v>111</v>
      </c>
      <c r="AQ13" s="69">
        <v>43549300</v>
      </c>
      <c r="AR13" s="70">
        <v>45393</v>
      </c>
      <c r="AS13" s="69">
        <v>594021</v>
      </c>
      <c r="AT13" s="71">
        <v>45808.93445601852</v>
      </c>
      <c r="AU13" s="69">
        <v>2026</v>
      </c>
      <c r="AV13" s="71">
        <v>45808.93445601852</v>
      </c>
      <c r="AW13" s="69" t="s">
        <v>152</v>
      </c>
      <c r="AX13" s="69" t="s">
        <v>152</v>
      </c>
      <c r="AY13" s="69" t="s">
        <v>152</v>
      </c>
      <c r="AZ13" s="69" t="s">
        <v>152</v>
      </c>
      <c r="BA13" s="69" t="s">
        <v>136</v>
      </c>
      <c r="BB13" s="69" t="s">
        <v>137</v>
      </c>
      <c r="BC13" s="72" t="s">
        <v>157</v>
      </c>
      <c r="BD13" s="72" t="s">
        <v>138</v>
      </c>
      <c r="BE13" s="69" t="s">
        <v>101</v>
      </c>
      <c r="BF13" s="70">
        <v>44698</v>
      </c>
      <c r="BG13" s="70">
        <v>44358</v>
      </c>
      <c r="BH13" s="69"/>
      <c r="BI13" s="69"/>
      <c r="BJ13" s="69" t="s">
        <v>138</v>
      </c>
      <c r="BK13" s="70">
        <v>43777</v>
      </c>
      <c r="BL13" s="69"/>
      <c r="BM13" s="69"/>
      <c r="BN13" s="69"/>
      <c r="BO13" s="69"/>
      <c r="BP13" s="69" t="s">
        <v>94</v>
      </c>
      <c r="BQ13" s="69" t="s">
        <v>95</v>
      </c>
      <c r="BR13" s="69" t="s">
        <v>225</v>
      </c>
      <c r="BS13" s="69" t="s">
        <v>140</v>
      </c>
      <c r="BT13" s="69">
        <v>413673</v>
      </c>
      <c r="BU13" s="69">
        <v>603249.60686599999</v>
      </c>
      <c r="BV13" s="69"/>
      <c r="BW13" s="69"/>
      <c r="BX13" s="69"/>
      <c r="BY13" s="69"/>
      <c r="BZ13" s="69" t="s">
        <v>226</v>
      </c>
      <c r="CA13" s="69" t="s">
        <v>227</v>
      </c>
      <c r="CB13" s="69" t="s">
        <v>228</v>
      </c>
      <c r="CC13" s="69"/>
      <c r="CD13" s="73" t="s">
        <v>749</v>
      </c>
      <c r="CE13" s="74"/>
      <c r="CF13" s="44" t="s">
        <v>750</v>
      </c>
      <c r="CG13" s="75" t="s">
        <v>840</v>
      </c>
      <c r="CH13" s="12" t="s">
        <v>924</v>
      </c>
      <c r="CI13" s="154" t="s">
        <v>1049</v>
      </c>
      <c r="CJ13" s="154" t="s">
        <v>1416</v>
      </c>
      <c r="CK13" s="48" t="s">
        <v>902</v>
      </c>
      <c r="CL13" s="12"/>
    </row>
    <row r="14" spans="1:90" x14ac:dyDescent="0.3">
      <c r="B14" s="54">
        <v>2033390</v>
      </c>
      <c r="C14" s="55" t="s">
        <v>229</v>
      </c>
      <c r="D14" s="55" t="s">
        <v>677</v>
      </c>
      <c r="E14" s="56" t="s">
        <v>76</v>
      </c>
      <c r="F14" s="55" t="s">
        <v>1109</v>
      </c>
      <c r="G14" s="56" t="s">
        <v>173</v>
      </c>
      <c r="H14" s="56" t="s">
        <v>78</v>
      </c>
      <c r="I14" s="56" t="s">
        <v>101</v>
      </c>
      <c r="J14" s="56" t="s">
        <v>230</v>
      </c>
      <c r="K14" s="56" t="s">
        <v>81</v>
      </c>
      <c r="L14" s="121" t="s">
        <v>103</v>
      </c>
      <c r="M14" s="121" t="s">
        <v>231</v>
      </c>
      <c r="N14" s="121" t="s">
        <v>231</v>
      </c>
      <c r="O14" s="126">
        <v>43658</v>
      </c>
      <c r="P14" s="126">
        <v>43592</v>
      </c>
      <c r="Q14" s="126">
        <v>45065</v>
      </c>
      <c r="R14" s="121">
        <v>802007670</v>
      </c>
      <c r="S14" s="121" t="s">
        <v>106</v>
      </c>
      <c r="T14" s="56" t="s">
        <v>106</v>
      </c>
      <c r="U14" s="56"/>
      <c r="V14" s="56"/>
      <c r="W14" s="56"/>
      <c r="X14" s="56" t="s">
        <v>232</v>
      </c>
      <c r="Y14" s="56" t="s">
        <v>86</v>
      </c>
      <c r="Z14" s="56" t="s">
        <v>108</v>
      </c>
      <c r="AA14" s="56" t="s">
        <v>88</v>
      </c>
      <c r="AB14" s="56"/>
      <c r="AC14" s="56" t="s">
        <v>86</v>
      </c>
      <c r="AD14" s="56" t="s">
        <v>110</v>
      </c>
      <c r="AE14" s="56">
        <v>14754340</v>
      </c>
      <c r="AF14" s="56">
        <v>0</v>
      </c>
      <c r="AG14" s="56">
        <v>21746939.591898002</v>
      </c>
      <c r="AH14" s="56">
        <v>0</v>
      </c>
      <c r="AI14" s="56">
        <v>14754340</v>
      </c>
      <c r="AJ14" s="56">
        <v>21746939.591898002</v>
      </c>
      <c r="AK14" s="56">
        <v>14754340</v>
      </c>
      <c r="AL14" s="56"/>
      <c r="AM14" s="56">
        <v>14754340</v>
      </c>
      <c r="AN14" s="56">
        <v>21746939.591898002</v>
      </c>
      <c r="AO14" s="56">
        <v>1045694047</v>
      </c>
      <c r="AP14" s="56" t="s">
        <v>195</v>
      </c>
      <c r="AQ14" s="56">
        <v>43549300</v>
      </c>
      <c r="AR14" s="57">
        <v>45393</v>
      </c>
      <c r="AS14" s="56">
        <v>0</v>
      </c>
      <c r="AT14" s="58">
        <v>45808.937476851854</v>
      </c>
      <c r="AU14" s="56">
        <v>2026</v>
      </c>
      <c r="AV14" s="58">
        <v>45808.937476851854</v>
      </c>
      <c r="AW14" s="56" t="s">
        <v>152</v>
      </c>
      <c r="AX14" s="56" t="s">
        <v>166</v>
      </c>
      <c r="AY14" s="56" t="s">
        <v>91</v>
      </c>
      <c r="AZ14" s="56" t="s">
        <v>91</v>
      </c>
      <c r="BA14" s="56" t="s">
        <v>167</v>
      </c>
      <c r="BB14" s="56" t="s">
        <v>168</v>
      </c>
      <c r="BC14" s="72" t="s">
        <v>157</v>
      </c>
      <c r="BD14" s="59" t="s">
        <v>730</v>
      </c>
      <c r="BE14" s="56" t="s">
        <v>101</v>
      </c>
      <c r="BF14" s="57">
        <v>45748</v>
      </c>
      <c r="BG14" s="57">
        <v>45748</v>
      </c>
      <c r="BH14" s="56"/>
      <c r="BI14" s="56"/>
      <c r="BJ14" s="56"/>
      <c r="BK14" s="57"/>
      <c r="BL14" s="56"/>
      <c r="BM14" s="56"/>
      <c r="BN14" s="56"/>
      <c r="BO14" s="56"/>
      <c r="BP14" s="56" t="s">
        <v>94</v>
      </c>
      <c r="BQ14" s="56" t="s">
        <v>95</v>
      </c>
      <c r="BR14" s="56"/>
      <c r="BS14" s="56"/>
      <c r="BT14" s="56"/>
      <c r="BU14" s="56"/>
      <c r="BV14" s="56"/>
      <c r="BW14" s="56"/>
      <c r="BX14" s="56"/>
      <c r="BY14" s="56"/>
      <c r="BZ14" s="56" t="s">
        <v>233</v>
      </c>
      <c r="CA14" s="56" t="s">
        <v>97</v>
      </c>
      <c r="CB14" s="56" t="s">
        <v>234</v>
      </c>
      <c r="CC14" s="56"/>
      <c r="CD14" s="56"/>
      <c r="CE14" s="53"/>
      <c r="CF14" s="41" t="s">
        <v>900</v>
      </c>
      <c r="CG14" s="75" t="s">
        <v>840</v>
      </c>
      <c r="CH14" s="12" t="s">
        <v>925</v>
      </c>
      <c r="CI14" s="154" t="s">
        <v>1108</v>
      </c>
      <c r="CJ14" s="154" t="s">
        <v>1415</v>
      </c>
      <c r="CK14" s="48" t="s">
        <v>902</v>
      </c>
      <c r="CL14" s="12"/>
    </row>
    <row r="15" spans="1:90" x14ac:dyDescent="0.3">
      <c r="A15">
        <v>1</v>
      </c>
      <c r="B15" s="54">
        <v>2033887</v>
      </c>
      <c r="C15" s="55" t="s">
        <v>235</v>
      </c>
      <c r="D15" s="55"/>
      <c r="E15" s="56" t="s">
        <v>76</v>
      </c>
      <c r="F15" s="55" t="s">
        <v>706</v>
      </c>
      <c r="G15" s="56" t="s">
        <v>173</v>
      </c>
      <c r="H15" s="56" t="s">
        <v>78</v>
      </c>
      <c r="I15" s="56" t="s">
        <v>79</v>
      </c>
      <c r="J15" s="56" t="s">
        <v>191</v>
      </c>
      <c r="K15" s="56" t="s">
        <v>81</v>
      </c>
      <c r="L15" s="121" t="s">
        <v>103</v>
      </c>
      <c r="M15" s="121" t="s">
        <v>236</v>
      </c>
      <c r="N15" s="121" t="s">
        <v>236</v>
      </c>
      <c r="O15" s="126">
        <v>43660</v>
      </c>
      <c r="P15" s="126">
        <v>43441</v>
      </c>
      <c r="Q15" s="126">
        <v>43579</v>
      </c>
      <c r="R15" s="121">
        <v>802007670</v>
      </c>
      <c r="S15" s="121" t="s">
        <v>106</v>
      </c>
      <c r="T15" s="56" t="s">
        <v>106</v>
      </c>
      <c r="U15" s="56"/>
      <c r="V15" s="56"/>
      <c r="W15" s="56"/>
      <c r="X15" s="56" t="s">
        <v>237</v>
      </c>
      <c r="Y15" s="56" t="s">
        <v>86</v>
      </c>
      <c r="Z15" s="56" t="s">
        <v>108</v>
      </c>
      <c r="AA15" s="56" t="s">
        <v>88</v>
      </c>
      <c r="AB15" s="56"/>
      <c r="AC15" s="56" t="s">
        <v>86</v>
      </c>
      <c r="AD15" s="56" t="s">
        <v>110</v>
      </c>
      <c r="AE15" s="56">
        <v>14754340</v>
      </c>
      <c r="AF15" s="56">
        <v>0</v>
      </c>
      <c r="AG15" s="56">
        <v>22277563.412151001</v>
      </c>
      <c r="AH15" s="56">
        <v>0</v>
      </c>
      <c r="AI15" s="56">
        <v>14754340</v>
      </c>
      <c r="AJ15" s="56">
        <v>22277563.412151001</v>
      </c>
      <c r="AK15" s="56">
        <v>14754340</v>
      </c>
      <c r="AL15" s="56"/>
      <c r="AM15" s="56">
        <v>14754340</v>
      </c>
      <c r="AN15" s="56">
        <v>22277563.412151001</v>
      </c>
      <c r="AO15" s="56">
        <v>1045694047</v>
      </c>
      <c r="AP15" s="56" t="s">
        <v>195</v>
      </c>
      <c r="AQ15" s="56">
        <v>43549300</v>
      </c>
      <c r="AR15" s="57">
        <v>45393</v>
      </c>
      <c r="AS15" s="56">
        <v>0</v>
      </c>
      <c r="AT15" s="58">
        <v>45808.938888888886</v>
      </c>
      <c r="AU15" s="56">
        <v>2026</v>
      </c>
      <c r="AV15" s="58">
        <v>45808.938888888886</v>
      </c>
      <c r="AW15" s="56" t="s">
        <v>152</v>
      </c>
      <c r="AX15" s="56" t="s">
        <v>152</v>
      </c>
      <c r="AY15" s="56" t="s">
        <v>152</v>
      </c>
      <c r="AZ15" s="56" t="s">
        <v>166</v>
      </c>
      <c r="BA15" s="56" t="s">
        <v>136</v>
      </c>
      <c r="BB15" s="56" t="s">
        <v>137</v>
      </c>
      <c r="BC15" s="59" t="s">
        <v>738</v>
      </c>
      <c r="BD15" s="59" t="s">
        <v>739</v>
      </c>
      <c r="BE15" s="56" t="s">
        <v>79</v>
      </c>
      <c r="BF15" s="57">
        <v>45504</v>
      </c>
      <c r="BG15" s="57">
        <v>45471</v>
      </c>
      <c r="BH15" s="56"/>
      <c r="BI15" s="56"/>
      <c r="BJ15" s="56"/>
      <c r="BK15" s="57"/>
      <c r="BL15" s="56"/>
      <c r="BM15" s="56"/>
      <c r="BN15" s="56"/>
      <c r="BO15" s="56"/>
      <c r="BP15" s="56" t="s">
        <v>94</v>
      </c>
      <c r="BQ15" s="56" t="s">
        <v>95</v>
      </c>
      <c r="BR15" s="56"/>
      <c r="BS15" s="56"/>
      <c r="BT15" s="56"/>
      <c r="BU15" s="56"/>
      <c r="BV15" s="56"/>
      <c r="BW15" s="56"/>
      <c r="BX15" s="56"/>
      <c r="BY15" s="56"/>
      <c r="BZ15" s="56" t="s">
        <v>238</v>
      </c>
      <c r="CA15" s="56" t="s">
        <v>97</v>
      </c>
      <c r="CB15" s="56" t="s">
        <v>239</v>
      </c>
      <c r="CC15" s="56"/>
      <c r="CD15" s="56"/>
      <c r="CE15" s="53" t="s">
        <v>751</v>
      </c>
      <c r="CF15" s="41" t="s">
        <v>1369</v>
      </c>
      <c r="CG15" s="75" t="s">
        <v>840</v>
      </c>
      <c r="CH15" s="12" t="s">
        <v>926</v>
      </c>
      <c r="CI15" s="154" t="s">
        <v>1049</v>
      </c>
      <c r="CJ15" s="154" t="s">
        <v>1414</v>
      </c>
      <c r="CK15" s="48" t="s">
        <v>902</v>
      </c>
      <c r="CL15" s="12"/>
    </row>
    <row r="16" spans="1:90" ht="20.399999999999999" customHeight="1" x14ac:dyDescent="0.3">
      <c r="A16">
        <v>1</v>
      </c>
      <c r="B16" s="336">
        <v>2033895</v>
      </c>
      <c r="C16" s="319" t="s">
        <v>240</v>
      </c>
      <c r="D16" s="319"/>
      <c r="E16" s="245" t="s">
        <v>76</v>
      </c>
      <c r="F16" s="319" t="s">
        <v>704</v>
      </c>
      <c r="G16" s="245" t="s">
        <v>173</v>
      </c>
      <c r="H16" s="245" t="s">
        <v>78</v>
      </c>
      <c r="I16" s="245" t="s">
        <v>79</v>
      </c>
      <c r="J16" s="245" t="s">
        <v>191</v>
      </c>
      <c r="K16" s="245" t="s">
        <v>81</v>
      </c>
      <c r="L16" s="320" t="s">
        <v>103</v>
      </c>
      <c r="M16" s="320" t="s">
        <v>236</v>
      </c>
      <c r="N16" s="320" t="s">
        <v>236</v>
      </c>
      <c r="O16" s="321">
        <v>43660</v>
      </c>
      <c r="P16" s="321">
        <v>43390</v>
      </c>
      <c r="Q16" s="321">
        <v>43579</v>
      </c>
      <c r="R16" s="320">
        <v>802007670</v>
      </c>
      <c r="S16" s="320" t="s">
        <v>106</v>
      </c>
      <c r="T16" s="245" t="s">
        <v>106</v>
      </c>
      <c r="U16" s="245"/>
      <c r="V16" s="245"/>
      <c r="W16" s="245"/>
      <c r="X16" s="245" t="s">
        <v>241</v>
      </c>
      <c r="Y16" s="245" t="s">
        <v>86</v>
      </c>
      <c r="Z16" s="245" t="s">
        <v>108</v>
      </c>
      <c r="AA16" s="245" t="s">
        <v>88</v>
      </c>
      <c r="AB16" s="245"/>
      <c r="AC16" s="245" t="s">
        <v>86</v>
      </c>
      <c r="AD16" s="245" t="s">
        <v>110</v>
      </c>
      <c r="AE16" s="245">
        <v>13789100</v>
      </c>
      <c r="AF16" s="245">
        <v>0</v>
      </c>
      <c r="AG16" s="245">
        <v>20906537.450481001</v>
      </c>
      <c r="AH16" s="245">
        <v>0</v>
      </c>
      <c r="AI16" s="245">
        <v>13789100</v>
      </c>
      <c r="AJ16" s="245">
        <v>20906537.450481001</v>
      </c>
      <c r="AK16" s="245">
        <v>13789100</v>
      </c>
      <c r="AL16" s="245"/>
      <c r="AM16" s="245">
        <v>13789100</v>
      </c>
      <c r="AN16" s="245">
        <v>20906537.450481001</v>
      </c>
      <c r="AO16" s="245">
        <v>1045694047</v>
      </c>
      <c r="AP16" s="245" t="s">
        <v>195</v>
      </c>
      <c r="AQ16" s="245">
        <v>43549300</v>
      </c>
      <c r="AR16" s="243">
        <v>45393</v>
      </c>
      <c r="AS16" s="245">
        <v>0</v>
      </c>
      <c r="AT16" s="337">
        <v>45808.940520833334</v>
      </c>
      <c r="AU16" s="245">
        <v>2027</v>
      </c>
      <c r="AV16" s="337">
        <v>45808.940520833334</v>
      </c>
      <c r="AW16" s="245" t="s">
        <v>152</v>
      </c>
      <c r="AX16" s="245" t="s">
        <v>152</v>
      </c>
      <c r="AY16" s="245" t="s">
        <v>166</v>
      </c>
      <c r="AZ16" s="245" t="s">
        <v>152</v>
      </c>
      <c r="BA16" s="245" t="s">
        <v>136</v>
      </c>
      <c r="BB16" s="245" t="s">
        <v>137</v>
      </c>
      <c r="BC16" s="322" t="s">
        <v>738</v>
      </c>
      <c r="BD16" s="322" t="s">
        <v>739</v>
      </c>
      <c r="BE16" s="245" t="s">
        <v>79</v>
      </c>
      <c r="BF16" s="243">
        <v>45645</v>
      </c>
      <c r="BG16" s="243">
        <v>45594</v>
      </c>
      <c r="BH16" s="245"/>
      <c r="BI16" s="245"/>
      <c r="BJ16" s="245"/>
      <c r="BK16" s="243"/>
      <c r="BL16" s="245"/>
      <c r="BM16" s="245"/>
      <c r="BN16" s="245"/>
      <c r="BO16" s="245"/>
      <c r="BP16" s="245" t="s">
        <v>94</v>
      </c>
      <c r="BQ16" s="245" t="s">
        <v>95</v>
      </c>
      <c r="BR16" s="245"/>
      <c r="BS16" s="245"/>
      <c r="BT16" s="245"/>
      <c r="BU16" s="245"/>
      <c r="BV16" s="245"/>
      <c r="BW16" s="245"/>
      <c r="BX16" s="245"/>
      <c r="BY16" s="245"/>
      <c r="BZ16" s="245" t="s">
        <v>242</v>
      </c>
      <c r="CA16" s="245" t="s">
        <v>97</v>
      </c>
      <c r="CB16" s="245" t="s">
        <v>243</v>
      </c>
      <c r="CC16" s="245"/>
      <c r="CD16" s="245" t="s">
        <v>752</v>
      </c>
      <c r="CE16" s="245" t="s">
        <v>751</v>
      </c>
      <c r="CF16" s="338" t="s">
        <v>900</v>
      </c>
      <c r="CG16" s="174" t="s">
        <v>840</v>
      </c>
      <c r="CH16" s="155" t="s">
        <v>903</v>
      </c>
      <c r="CI16" s="245" t="s">
        <v>1096</v>
      </c>
      <c r="CJ16" s="296" t="s">
        <v>1338</v>
      </c>
      <c r="CK16" s="174" t="s">
        <v>902</v>
      </c>
      <c r="CL16" s="12" t="s">
        <v>1381</v>
      </c>
    </row>
    <row r="17" spans="1:90" x14ac:dyDescent="0.3">
      <c r="A17">
        <v>1</v>
      </c>
      <c r="B17" s="54">
        <v>2033936</v>
      </c>
      <c r="C17" s="55" t="s">
        <v>244</v>
      </c>
      <c r="D17" s="55"/>
      <c r="E17" s="56" t="s">
        <v>76</v>
      </c>
      <c r="F17" s="55" t="s">
        <v>753</v>
      </c>
      <c r="G17" s="56" t="s">
        <v>173</v>
      </c>
      <c r="H17" s="56" t="s">
        <v>157</v>
      </c>
      <c r="I17" s="56"/>
      <c r="J17" s="56" t="s">
        <v>230</v>
      </c>
      <c r="K17" s="56" t="s">
        <v>81</v>
      </c>
      <c r="L17" s="121" t="s">
        <v>103</v>
      </c>
      <c r="M17" s="121" t="s">
        <v>245</v>
      </c>
      <c r="N17" s="121" t="s">
        <v>246</v>
      </c>
      <c r="O17" s="126">
        <v>43660</v>
      </c>
      <c r="P17" s="126">
        <v>43600</v>
      </c>
      <c r="Q17" s="126">
        <v>43642</v>
      </c>
      <c r="R17" s="121">
        <v>802007670</v>
      </c>
      <c r="S17" s="121" t="s">
        <v>106</v>
      </c>
      <c r="T17" s="56" t="s">
        <v>106</v>
      </c>
      <c r="U17" s="56"/>
      <c r="V17" s="56"/>
      <c r="W17" s="56"/>
      <c r="X17" s="56" t="s">
        <v>247</v>
      </c>
      <c r="Y17" s="56" t="s">
        <v>86</v>
      </c>
      <c r="Z17" s="56" t="s">
        <v>108</v>
      </c>
      <c r="AA17" s="56" t="s">
        <v>88</v>
      </c>
      <c r="AB17" s="56"/>
      <c r="AC17" s="56" t="s">
        <v>86</v>
      </c>
      <c r="AD17" s="56" t="s">
        <v>110</v>
      </c>
      <c r="AE17" s="56">
        <v>14754340</v>
      </c>
      <c r="AF17" s="56">
        <v>0</v>
      </c>
      <c r="AG17" s="56">
        <v>21746939.591898002</v>
      </c>
      <c r="AH17" s="56">
        <v>0</v>
      </c>
      <c r="AI17" s="56">
        <v>14754340</v>
      </c>
      <c r="AJ17" s="56">
        <v>21746939.591898002</v>
      </c>
      <c r="AK17" s="56">
        <v>14754340</v>
      </c>
      <c r="AL17" s="56"/>
      <c r="AM17" s="56">
        <v>14754340</v>
      </c>
      <c r="AN17" s="56">
        <v>21746939.591898002</v>
      </c>
      <c r="AO17" s="56">
        <v>1045694047</v>
      </c>
      <c r="AP17" s="56" t="s">
        <v>195</v>
      </c>
      <c r="AQ17" s="56">
        <v>43549300</v>
      </c>
      <c r="AR17" s="57">
        <v>45393</v>
      </c>
      <c r="AS17" s="56">
        <v>0</v>
      </c>
      <c r="AT17" s="58">
        <v>45803.920428240737</v>
      </c>
      <c r="AU17" s="56">
        <v>2026</v>
      </c>
      <c r="AV17" s="58">
        <v>45803.920428240737</v>
      </c>
      <c r="AW17" s="56" t="s">
        <v>152</v>
      </c>
      <c r="AX17" s="56" t="s">
        <v>152</v>
      </c>
      <c r="AY17" s="56" t="s">
        <v>91</v>
      </c>
      <c r="AZ17" s="56" t="s">
        <v>166</v>
      </c>
      <c r="BA17" s="56" t="s">
        <v>167</v>
      </c>
      <c r="BB17" s="56" t="s">
        <v>168</v>
      </c>
      <c r="BC17" s="59" t="s">
        <v>157</v>
      </c>
      <c r="BD17" s="59" t="s">
        <v>730</v>
      </c>
      <c r="BE17" s="56"/>
      <c r="BF17" s="57">
        <v>45810</v>
      </c>
      <c r="BG17" s="57">
        <v>45803</v>
      </c>
      <c r="BH17" s="56"/>
      <c r="BI17" s="56"/>
      <c r="BJ17" s="56" t="s">
        <v>112</v>
      </c>
      <c r="BK17" s="57">
        <v>45714</v>
      </c>
      <c r="BL17" s="56"/>
      <c r="BM17" s="56"/>
      <c r="BN17" s="56"/>
      <c r="BO17" s="56"/>
      <c r="BP17" s="56" t="s">
        <v>94</v>
      </c>
      <c r="BQ17" s="56" t="s">
        <v>95</v>
      </c>
      <c r="BR17" s="56" t="s">
        <v>248</v>
      </c>
      <c r="BS17" s="56"/>
      <c r="BT17" s="56"/>
      <c r="BU17" s="56"/>
      <c r="BV17" s="56"/>
      <c r="BW17" s="56"/>
      <c r="BX17" s="56"/>
      <c r="BY17" s="56"/>
      <c r="BZ17" s="56" t="s">
        <v>249</v>
      </c>
      <c r="CA17" s="56" t="s">
        <v>97</v>
      </c>
      <c r="CB17" s="56" t="s">
        <v>250</v>
      </c>
      <c r="CC17" s="56"/>
      <c r="CD17" s="56"/>
      <c r="CE17" s="53"/>
      <c r="CF17" s="41" t="s">
        <v>754</v>
      </c>
      <c r="CG17" s="75" t="s">
        <v>840</v>
      </c>
      <c r="CH17" s="12" t="s">
        <v>924</v>
      </c>
      <c r="CI17" s="154" t="s">
        <v>1413</v>
      </c>
      <c r="CJ17" s="154" t="s">
        <v>1413</v>
      </c>
      <c r="CK17" s="48" t="s">
        <v>902</v>
      </c>
      <c r="CL17" s="12"/>
    </row>
    <row r="18" spans="1:90" x14ac:dyDescent="0.3">
      <c r="A18">
        <v>1</v>
      </c>
      <c r="B18" s="54">
        <v>2035213</v>
      </c>
      <c r="C18" s="55" t="s">
        <v>251</v>
      </c>
      <c r="D18" s="55"/>
      <c r="E18" s="56" t="s">
        <v>76</v>
      </c>
      <c r="F18" s="55" t="s">
        <v>755</v>
      </c>
      <c r="G18" s="56" t="s">
        <v>181</v>
      </c>
      <c r="H18" s="56" t="s">
        <v>157</v>
      </c>
      <c r="I18" s="56"/>
      <c r="J18" s="56" t="s">
        <v>252</v>
      </c>
      <c r="K18" s="56" t="s">
        <v>81</v>
      </c>
      <c r="L18" s="121" t="s">
        <v>103</v>
      </c>
      <c r="M18" s="121" t="s">
        <v>253</v>
      </c>
      <c r="N18" s="121" t="s">
        <v>254</v>
      </c>
      <c r="O18" s="126">
        <v>43663</v>
      </c>
      <c r="P18" s="126">
        <v>43502</v>
      </c>
      <c r="Q18" s="126">
        <v>43606</v>
      </c>
      <c r="R18" s="121">
        <v>802007670</v>
      </c>
      <c r="S18" s="121" t="s">
        <v>106</v>
      </c>
      <c r="T18" s="56" t="s">
        <v>106</v>
      </c>
      <c r="U18" s="56"/>
      <c r="V18" s="56"/>
      <c r="W18" s="56"/>
      <c r="X18" s="56" t="s">
        <v>255</v>
      </c>
      <c r="Y18" s="56" t="s">
        <v>86</v>
      </c>
      <c r="Z18" s="56" t="s">
        <v>164</v>
      </c>
      <c r="AA18" s="56" t="s">
        <v>88</v>
      </c>
      <c r="AB18" s="56"/>
      <c r="AC18" s="56" t="s">
        <v>123</v>
      </c>
      <c r="AD18" s="56" t="s">
        <v>110</v>
      </c>
      <c r="AE18" s="56">
        <v>14754340</v>
      </c>
      <c r="AF18" s="56">
        <v>0</v>
      </c>
      <c r="AG18" s="56">
        <v>22017761.243179001</v>
      </c>
      <c r="AH18" s="56">
        <v>0</v>
      </c>
      <c r="AI18" s="56">
        <v>14754340</v>
      </c>
      <c r="AJ18" s="56">
        <v>22017761.243179001</v>
      </c>
      <c r="AK18" s="56">
        <v>14754340</v>
      </c>
      <c r="AL18" s="56"/>
      <c r="AM18" s="56">
        <v>14754340</v>
      </c>
      <c r="AN18" s="56">
        <v>22017761.243179001</v>
      </c>
      <c r="AO18" s="56">
        <v>1045694047</v>
      </c>
      <c r="AP18" s="56" t="s">
        <v>195</v>
      </c>
      <c r="AQ18" s="56">
        <v>52965014</v>
      </c>
      <c r="AR18" s="57">
        <v>45853</v>
      </c>
      <c r="AS18" s="56">
        <v>0</v>
      </c>
      <c r="AT18" s="58">
        <v>45819.603750000002</v>
      </c>
      <c r="AU18" s="56">
        <v>2026</v>
      </c>
      <c r="AV18" s="58">
        <v>45819.603750000002</v>
      </c>
      <c r="AW18" s="56" t="s">
        <v>91</v>
      </c>
      <c r="AX18" s="56" t="s">
        <v>91</v>
      </c>
      <c r="AY18" s="56" t="s">
        <v>91</v>
      </c>
      <c r="AZ18" s="56" t="s">
        <v>91</v>
      </c>
      <c r="BA18" s="56" t="s">
        <v>92</v>
      </c>
      <c r="BB18" s="56" t="s">
        <v>93</v>
      </c>
      <c r="BC18" s="59" t="s">
        <v>157</v>
      </c>
      <c r="BD18" s="59" t="s">
        <v>730</v>
      </c>
      <c r="BE18" s="56"/>
      <c r="BF18" s="57">
        <v>44697</v>
      </c>
      <c r="BG18" s="57">
        <v>44469</v>
      </c>
      <c r="BH18" s="56"/>
      <c r="BI18" s="56"/>
      <c r="BJ18" s="56" t="s">
        <v>112</v>
      </c>
      <c r="BK18" s="57">
        <v>44281</v>
      </c>
      <c r="BL18" s="56"/>
      <c r="BM18" s="56"/>
      <c r="BN18" s="56"/>
      <c r="BO18" s="56"/>
      <c r="BP18" s="56" t="s">
        <v>94</v>
      </c>
      <c r="BQ18" s="56" t="s">
        <v>95</v>
      </c>
      <c r="BR18" s="56" t="s">
        <v>256</v>
      </c>
      <c r="BS18" s="56"/>
      <c r="BT18" s="56"/>
      <c r="BU18" s="56"/>
      <c r="BV18" s="56"/>
      <c r="BW18" s="56"/>
      <c r="BX18" s="56"/>
      <c r="BY18" s="56"/>
      <c r="BZ18" s="56" t="s">
        <v>257</v>
      </c>
      <c r="CA18" s="56" t="s">
        <v>258</v>
      </c>
      <c r="CB18" s="56" t="s">
        <v>259</v>
      </c>
      <c r="CC18" s="56"/>
      <c r="CD18" s="56"/>
      <c r="CE18" s="53"/>
      <c r="CF18" s="41" t="s">
        <v>1319</v>
      </c>
      <c r="CG18" s="75" t="s">
        <v>840</v>
      </c>
      <c r="CH18" s="12" t="s">
        <v>924</v>
      </c>
      <c r="CI18" s="154" t="s">
        <v>1412</v>
      </c>
      <c r="CJ18" s="154" t="s">
        <v>1412</v>
      </c>
      <c r="CK18" s="48" t="s">
        <v>902</v>
      </c>
      <c r="CL18" s="12"/>
    </row>
    <row r="19" spans="1:90" x14ac:dyDescent="0.3">
      <c r="A19">
        <v>1</v>
      </c>
      <c r="B19" s="60">
        <v>2035416</v>
      </c>
      <c r="C19" s="61" t="s">
        <v>260</v>
      </c>
      <c r="D19" s="61"/>
      <c r="E19" s="62" t="s">
        <v>76</v>
      </c>
      <c r="F19" s="61" t="s">
        <v>756</v>
      </c>
      <c r="G19" s="62" t="s">
        <v>181</v>
      </c>
      <c r="H19" s="62" t="s">
        <v>157</v>
      </c>
      <c r="I19" s="62"/>
      <c r="J19" s="62" t="s">
        <v>191</v>
      </c>
      <c r="K19" s="62" t="s">
        <v>81</v>
      </c>
      <c r="L19" s="122" t="s">
        <v>103</v>
      </c>
      <c r="M19" s="122" t="s">
        <v>261</v>
      </c>
      <c r="N19" s="122" t="s">
        <v>246</v>
      </c>
      <c r="O19" s="127">
        <v>43663</v>
      </c>
      <c r="P19" s="127">
        <v>43487</v>
      </c>
      <c r="Q19" s="127">
        <v>43661</v>
      </c>
      <c r="R19" s="122">
        <v>802007670</v>
      </c>
      <c r="S19" s="122" t="s">
        <v>106</v>
      </c>
      <c r="T19" s="62" t="s">
        <v>106</v>
      </c>
      <c r="U19" s="62"/>
      <c r="V19" s="62"/>
      <c r="W19" s="62"/>
      <c r="X19" s="62" t="s">
        <v>262</v>
      </c>
      <c r="Y19" s="62" t="s">
        <v>86</v>
      </c>
      <c r="Z19" s="62" t="s">
        <v>164</v>
      </c>
      <c r="AA19" s="62" t="s">
        <v>88</v>
      </c>
      <c r="AB19" s="62"/>
      <c r="AC19" s="62" t="s">
        <v>123</v>
      </c>
      <c r="AD19" s="62" t="s">
        <v>110</v>
      </c>
      <c r="AE19" s="62">
        <v>13789100</v>
      </c>
      <c r="AF19" s="62">
        <v>0</v>
      </c>
      <c r="AG19" s="62">
        <v>20696274.323205002</v>
      </c>
      <c r="AH19" s="62">
        <v>0</v>
      </c>
      <c r="AI19" s="62">
        <v>13789100</v>
      </c>
      <c r="AJ19" s="62">
        <v>20696274.323205002</v>
      </c>
      <c r="AK19" s="62">
        <v>13789100</v>
      </c>
      <c r="AL19" s="62"/>
      <c r="AM19" s="62">
        <v>13789100</v>
      </c>
      <c r="AN19" s="62">
        <v>20696274.323205002</v>
      </c>
      <c r="AO19" s="62">
        <v>1045694047</v>
      </c>
      <c r="AP19" s="62" t="s">
        <v>195</v>
      </c>
      <c r="AQ19" s="62">
        <v>52965014</v>
      </c>
      <c r="AR19" s="63">
        <v>45853</v>
      </c>
      <c r="AS19" s="62">
        <v>0</v>
      </c>
      <c r="AT19" s="64">
        <v>45819.633784722224</v>
      </c>
      <c r="AU19" s="62">
        <v>2026</v>
      </c>
      <c r="AV19" s="64">
        <v>45819.633784722224</v>
      </c>
      <c r="AW19" s="62" t="s">
        <v>91</v>
      </c>
      <c r="AX19" s="62" t="s">
        <v>91</v>
      </c>
      <c r="AY19" s="62" t="s">
        <v>91</v>
      </c>
      <c r="AZ19" s="62" t="s">
        <v>91</v>
      </c>
      <c r="BA19" s="62" t="s">
        <v>92</v>
      </c>
      <c r="BB19" s="62" t="s">
        <v>93</v>
      </c>
      <c r="BC19" s="65" t="s">
        <v>157</v>
      </c>
      <c r="BD19" s="65" t="s">
        <v>730</v>
      </c>
      <c r="BE19" s="62"/>
      <c r="BF19" s="63">
        <v>45484</v>
      </c>
      <c r="BG19" s="63">
        <v>45478</v>
      </c>
      <c r="BH19" s="62"/>
      <c r="BI19" s="62"/>
      <c r="BJ19" s="62" t="s">
        <v>112</v>
      </c>
      <c r="BK19" s="63">
        <v>43903</v>
      </c>
      <c r="BL19" s="62"/>
      <c r="BM19" s="62"/>
      <c r="BN19" s="62"/>
      <c r="BO19" s="62"/>
      <c r="BP19" s="62" t="s">
        <v>94</v>
      </c>
      <c r="BQ19" s="62" t="s">
        <v>95</v>
      </c>
      <c r="BR19" s="62" t="s">
        <v>263</v>
      </c>
      <c r="BS19" s="62"/>
      <c r="BT19" s="62"/>
      <c r="BU19" s="62"/>
      <c r="BV19" s="62"/>
      <c r="BW19" s="62"/>
      <c r="BX19" s="62"/>
      <c r="BY19" s="62"/>
      <c r="BZ19" s="62" t="s">
        <v>264</v>
      </c>
      <c r="CA19" s="62" t="s">
        <v>97</v>
      </c>
      <c r="CB19" s="62" t="s">
        <v>265</v>
      </c>
      <c r="CC19" s="62"/>
      <c r="CD19" s="62"/>
      <c r="CE19" s="62"/>
      <c r="CF19" s="43" t="s">
        <v>901</v>
      </c>
      <c r="CG19" s="43"/>
      <c r="CH19" s="62" t="s">
        <v>879</v>
      </c>
      <c r="CI19" s="62"/>
      <c r="CJ19" s="43" t="s">
        <v>734</v>
      </c>
      <c r="CK19" s="156" t="s">
        <v>734</v>
      </c>
      <c r="CL19" s="12"/>
    </row>
    <row r="20" spans="1:90" x14ac:dyDescent="0.3">
      <c r="A20">
        <v>1</v>
      </c>
      <c r="B20" s="54">
        <v>2036058</v>
      </c>
      <c r="C20" s="55" t="s">
        <v>266</v>
      </c>
      <c r="D20" s="55"/>
      <c r="E20" s="56" t="s">
        <v>76</v>
      </c>
      <c r="F20" s="55" t="s">
        <v>757</v>
      </c>
      <c r="G20" s="56" t="s">
        <v>181</v>
      </c>
      <c r="H20" s="56" t="s">
        <v>157</v>
      </c>
      <c r="I20" s="56"/>
      <c r="J20" s="56" t="s">
        <v>252</v>
      </c>
      <c r="K20" s="56" t="s">
        <v>81</v>
      </c>
      <c r="L20" s="121" t="s">
        <v>103</v>
      </c>
      <c r="M20" s="121" t="s">
        <v>267</v>
      </c>
      <c r="N20" s="121" t="s">
        <v>268</v>
      </c>
      <c r="O20" s="126">
        <v>43664</v>
      </c>
      <c r="P20" s="126">
        <v>43557</v>
      </c>
      <c r="Q20" s="126">
        <v>43630</v>
      </c>
      <c r="R20" s="121">
        <v>802007670</v>
      </c>
      <c r="S20" s="121" t="s">
        <v>106</v>
      </c>
      <c r="T20" s="56" t="s">
        <v>106</v>
      </c>
      <c r="U20" s="56"/>
      <c r="V20" s="56"/>
      <c r="W20" s="56"/>
      <c r="X20" s="56" t="s">
        <v>269</v>
      </c>
      <c r="Y20" s="56" t="s">
        <v>86</v>
      </c>
      <c r="Z20" s="56" t="s">
        <v>164</v>
      </c>
      <c r="AA20" s="56" t="s">
        <v>88</v>
      </c>
      <c r="AB20" s="56"/>
      <c r="AC20" s="56" t="s">
        <v>123</v>
      </c>
      <c r="AD20" s="56" t="s">
        <v>110</v>
      </c>
      <c r="AE20" s="56">
        <v>12887000</v>
      </c>
      <c r="AF20" s="56">
        <v>0</v>
      </c>
      <c r="AG20" s="56">
        <v>19054128.532370001</v>
      </c>
      <c r="AH20" s="56">
        <v>0</v>
      </c>
      <c r="AI20" s="56">
        <v>12887000</v>
      </c>
      <c r="AJ20" s="56">
        <v>19054128.532370001</v>
      </c>
      <c r="AK20" s="56">
        <v>12887000</v>
      </c>
      <c r="AL20" s="56"/>
      <c r="AM20" s="56">
        <v>12887000</v>
      </c>
      <c r="AN20" s="56">
        <v>19054128.532370001</v>
      </c>
      <c r="AO20" s="56">
        <v>1045694047</v>
      </c>
      <c r="AP20" s="56" t="s">
        <v>195</v>
      </c>
      <c r="AQ20" s="56">
        <v>52965014</v>
      </c>
      <c r="AR20" s="57">
        <v>45853</v>
      </c>
      <c r="AS20" s="56">
        <v>0</v>
      </c>
      <c r="AT20" s="58">
        <v>45819.63554398148</v>
      </c>
      <c r="AU20" s="56">
        <v>2026</v>
      </c>
      <c r="AV20" s="58">
        <v>45819.63554398148</v>
      </c>
      <c r="AW20" s="56" t="s">
        <v>152</v>
      </c>
      <c r="AX20" s="56" t="s">
        <v>152</v>
      </c>
      <c r="AY20" s="56" t="s">
        <v>152</v>
      </c>
      <c r="AZ20" s="56" t="s">
        <v>152</v>
      </c>
      <c r="BA20" s="56" t="s">
        <v>136</v>
      </c>
      <c r="BB20" s="56" t="s">
        <v>137</v>
      </c>
      <c r="BC20" s="59" t="s">
        <v>157</v>
      </c>
      <c r="BD20" s="59" t="s">
        <v>138</v>
      </c>
      <c r="BE20" s="56"/>
      <c r="BF20" s="57">
        <v>45412</v>
      </c>
      <c r="BG20" s="57">
        <v>44945</v>
      </c>
      <c r="BH20" s="56"/>
      <c r="BI20" s="56"/>
      <c r="BJ20" s="56" t="s">
        <v>138</v>
      </c>
      <c r="BK20" s="57">
        <v>44645</v>
      </c>
      <c r="BL20" s="56"/>
      <c r="BM20" s="56"/>
      <c r="BN20" s="56"/>
      <c r="BO20" s="56"/>
      <c r="BP20" s="56" t="s">
        <v>94</v>
      </c>
      <c r="BQ20" s="56" t="s">
        <v>95</v>
      </c>
      <c r="BR20" s="56" t="s">
        <v>270</v>
      </c>
      <c r="BS20" s="56" t="s">
        <v>203</v>
      </c>
      <c r="BT20" s="56">
        <v>0</v>
      </c>
      <c r="BU20" s="56">
        <v>0</v>
      </c>
      <c r="BV20" s="56" t="s">
        <v>271</v>
      </c>
      <c r="BW20" s="56"/>
      <c r="BX20" s="56"/>
      <c r="BY20" s="56"/>
      <c r="BZ20" s="56" t="s">
        <v>272</v>
      </c>
      <c r="CA20" s="56" t="s">
        <v>258</v>
      </c>
      <c r="CB20" s="56" t="s">
        <v>273</v>
      </c>
      <c r="CC20" s="56"/>
      <c r="CD20" s="56"/>
      <c r="CE20" s="53"/>
      <c r="CF20" s="41" t="s">
        <v>1319</v>
      </c>
      <c r="CG20" s="75" t="s">
        <v>840</v>
      </c>
      <c r="CH20" s="12"/>
      <c r="CI20" s="154" t="s">
        <v>1411</v>
      </c>
      <c r="CJ20" s="154" t="s">
        <v>1411</v>
      </c>
      <c r="CK20" s="48" t="s">
        <v>902</v>
      </c>
      <c r="CL20" s="12"/>
    </row>
    <row r="21" spans="1:90" x14ac:dyDescent="0.3">
      <c r="A21">
        <v>1</v>
      </c>
      <c r="B21" s="54">
        <v>2036122</v>
      </c>
      <c r="C21" s="55" t="s">
        <v>274</v>
      </c>
      <c r="D21" s="55"/>
      <c r="E21" s="56" t="s">
        <v>76</v>
      </c>
      <c r="F21" s="55" t="s">
        <v>758</v>
      </c>
      <c r="G21" s="56" t="s">
        <v>181</v>
      </c>
      <c r="H21" s="56" t="s">
        <v>157</v>
      </c>
      <c r="I21" s="56"/>
      <c r="J21" s="56" t="s">
        <v>252</v>
      </c>
      <c r="K21" s="56" t="s">
        <v>81</v>
      </c>
      <c r="L21" s="121" t="s">
        <v>103</v>
      </c>
      <c r="M21" s="121" t="s">
        <v>275</v>
      </c>
      <c r="N21" s="121" t="s">
        <v>246</v>
      </c>
      <c r="O21" s="126">
        <v>43664</v>
      </c>
      <c r="P21" s="126">
        <v>43497</v>
      </c>
      <c r="Q21" s="126">
        <v>43579</v>
      </c>
      <c r="R21" s="121">
        <v>802007670</v>
      </c>
      <c r="S21" s="121" t="s">
        <v>106</v>
      </c>
      <c r="T21" s="56" t="s">
        <v>106</v>
      </c>
      <c r="U21" s="56"/>
      <c r="V21" s="56"/>
      <c r="W21" s="56"/>
      <c r="X21" s="56" t="s">
        <v>276</v>
      </c>
      <c r="Y21" s="56" t="s">
        <v>86</v>
      </c>
      <c r="Z21" s="56" t="s">
        <v>164</v>
      </c>
      <c r="AA21" s="56" t="s">
        <v>88</v>
      </c>
      <c r="AB21" s="56"/>
      <c r="AC21" s="56" t="s">
        <v>86</v>
      </c>
      <c r="AD21" s="56" t="s">
        <v>110</v>
      </c>
      <c r="AE21" s="56">
        <v>13789100</v>
      </c>
      <c r="AF21" s="56">
        <v>0</v>
      </c>
      <c r="AG21" s="56">
        <v>20577342.77225</v>
      </c>
      <c r="AH21" s="56">
        <v>0</v>
      </c>
      <c r="AI21" s="56">
        <v>13789100</v>
      </c>
      <c r="AJ21" s="56">
        <v>20577342.77225</v>
      </c>
      <c r="AK21" s="56">
        <v>13780100</v>
      </c>
      <c r="AL21" s="56"/>
      <c r="AM21" s="56">
        <v>13789100</v>
      </c>
      <c r="AN21" s="56">
        <v>20577342.77225</v>
      </c>
      <c r="AO21" s="56">
        <v>1045694047</v>
      </c>
      <c r="AP21" s="56" t="s">
        <v>195</v>
      </c>
      <c r="AQ21" s="56">
        <v>52965014</v>
      </c>
      <c r="AR21" s="57">
        <v>45853</v>
      </c>
      <c r="AS21" s="56">
        <v>0</v>
      </c>
      <c r="AT21" s="58">
        <v>45819.636481481481</v>
      </c>
      <c r="AU21" s="56">
        <v>2026</v>
      </c>
      <c r="AV21" s="58">
        <v>45819.636481481481</v>
      </c>
      <c r="AW21" s="56" t="s">
        <v>91</v>
      </c>
      <c r="AX21" s="56" t="s">
        <v>91</v>
      </c>
      <c r="AY21" s="56" t="s">
        <v>91</v>
      </c>
      <c r="AZ21" s="56" t="s">
        <v>91</v>
      </c>
      <c r="BA21" s="56" t="s">
        <v>92</v>
      </c>
      <c r="BB21" s="56" t="s">
        <v>93</v>
      </c>
      <c r="BC21" s="59" t="s">
        <v>157</v>
      </c>
      <c r="BD21" s="59" t="s">
        <v>730</v>
      </c>
      <c r="BE21" s="56"/>
      <c r="BF21" s="57">
        <v>44834</v>
      </c>
      <c r="BG21" s="57">
        <v>44825</v>
      </c>
      <c r="BH21" s="56"/>
      <c r="BI21" s="56"/>
      <c r="BJ21" s="56" t="s">
        <v>112</v>
      </c>
      <c r="BK21" s="57">
        <v>44139</v>
      </c>
      <c r="BL21" s="56"/>
      <c r="BM21" s="56"/>
      <c r="BN21" s="56"/>
      <c r="BO21" s="56"/>
      <c r="BP21" s="56" t="s">
        <v>94</v>
      </c>
      <c r="BQ21" s="56" t="s">
        <v>95</v>
      </c>
      <c r="BR21" s="56" t="s">
        <v>277</v>
      </c>
      <c r="BS21" s="56"/>
      <c r="BT21" s="56"/>
      <c r="BU21" s="56"/>
      <c r="BV21" s="56"/>
      <c r="BW21" s="56"/>
      <c r="BX21" s="56"/>
      <c r="BY21" s="56"/>
      <c r="BZ21" s="56" t="s">
        <v>278</v>
      </c>
      <c r="CA21" s="56" t="s">
        <v>97</v>
      </c>
      <c r="CB21" s="56" t="s">
        <v>279</v>
      </c>
      <c r="CC21" s="56"/>
      <c r="CD21" s="56"/>
      <c r="CE21" s="53"/>
      <c r="CF21" s="41" t="s">
        <v>1319</v>
      </c>
      <c r="CG21" s="75" t="s">
        <v>840</v>
      </c>
      <c r="CH21" s="12"/>
      <c r="CI21" s="154" t="s">
        <v>1409</v>
      </c>
      <c r="CJ21" s="154" t="s">
        <v>1409</v>
      </c>
      <c r="CK21" s="48" t="s">
        <v>902</v>
      </c>
      <c r="CL21" s="12"/>
    </row>
    <row r="22" spans="1:90" x14ac:dyDescent="0.3">
      <c r="A22">
        <v>1</v>
      </c>
      <c r="B22" s="60">
        <v>2036255</v>
      </c>
      <c r="C22" s="61" t="s">
        <v>280</v>
      </c>
      <c r="D22" s="61"/>
      <c r="E22" s="62" t="s">
        <v>76</v>
      </c>
      <c r="F22" s="61" t="s">
        <v>759</v>
      </c>
      <c r="G22" s="62" t="s">
        <v>181</v>
      </c>
      <c r="H22" s="62" t="s">
        <v>157</v>
      </c>
      <c r="I22" s="62"/>
      <c r="J22" s="62" t="s">
        <v>252</v>
      </c>
      <c r="K22" s="62" t="s">
        <v>81</v>
      </c>
      <c r="L22" s="122" t="s">
        <v>103</v>
      </c>
      <c r="M22" s="122" t="s">
        <v>281</v>
      </c>
      <c r="N22" s="122" t="s">
        <v>282</v>
      </c>
      <c r="O22" s="127">
        <v>43665</v>
      </c>
      <c r="P22" s="127">
        <v>42643</v>
      </c>
      <c r="Q22" s="127">
        <v>43642</v>
      </c>
      <c r="R22" s="122">
        <v>802007670</v>
      </c>
      <c r="S22" s="122" t="s">
        <v>106</v>
      </c>
      <c r="T22" s="62" t="s">
        <v>106</v>
      </c>
      <c r="U22" s="62"/>
      <c r="V22" s="62"/>
      <c r="W22" s="62"/>
      <c r="X22" s="62" t="s">
        <v>283</v>
      </c>
      <c r="Y22" s="62" t="s">
        <v>86</v>
      </c>
      <c r="Z22" s="62" t="s">
        <v>164</v>
      </c>
      <c r="AA22" s="62" t="s">
        <v>88</v>
      </c>
      <c r="AB22" s="62"/>
      <c r="AC22" s="62" t="s">
        <v>123</v>
      </c>
      <c r="AD22" s="62" t="s">
        <v>110</v>
      </c>
      <c r="AE22" s="62">
        <v>6443500</v>
      </c>
      <c r="AF22" s="62">
        <v>0</v>
      </c>
      <c r="AG22" s="62">
        <v>10497658.558334</v>
      </c>
      <c r="AH22" s="62">
        <v>0</v>
      </c>
      <c r="AI22" s="62">
        <v>6443500</v>
      </c>
      <c r="AJ22" s="62">
        <v>10497658.558334</v>
      </c>
      <c r="AK22" s="62">
        <v>6443500</v>
      </c>
      <c r="AL22" s="62"/>
      <c r="AM22" s="62">
        <v>6443500</v>
      </c>
      <c r="AN22" s="62">
        <v>10497658.558334</v>
      </c>
      <c r="AO22" s="62">
        <v>55305473</v>
      </c>
      <c r="AP22" s="62" t="s">
        <v>111</v>
      </c>
      <c r="AQ22" s="62">
        <v>52965014</v>
      </c>
      <c r="AR22" s="63">
        <v>45853</v>
      </c>
      <c r="AS22" s="62">
        <v>0</v>
      </c>
      <c r="AT22" s="64">
        <v>45794.016435185185</v>
      </c>
      <c r="AU22" s="62">
        <v>2027</v>
      </c>
      <c r="AV22" s="64">
        <v>45794.016435185185</v>
      </c>
      <c r="AW22" s="62" t="s">
        <v>152</v>
      </c>
      <c r="AX22" s="62" t="s">
        <v>152</v>
      </c>
      <c r="AY22" s="62" t="s">
        <v>91</v>
      </c>
      <c r="AZ22" s="62" t="s">
        <v>91</v>
      </c>
      <c r="BA22" s="62" t="s">
        <v>167</v>
      </c>
      <c r="BB22" s="62" t="s">
        <v>168</v>
      </c>
      <c r="BC22" s="65" t="s">
        <v>157</v>
      </c>
      <c r="BD22" s="65" t="s">
        <v>730</v>
      </c>
      <c r="BE22" s="62"/>
      <c r="BF22" s="63">
        <v>45590</v>
      </c>
      <c r="BG22" s="63">
        <v>45554</v>
      </c>
      <c r="BH22" s="62"/>
      <c r="BI22" s="62"/>
      <c r="BJ22" s="62" t="s">
        <v>112</v>
      </c>
      <c r="BK22" s="63">
        <v>45531</v>
      </c>
      <c r="BL22" s="62"/>
      <c r="BM22" s="62"/>
      <c r="BN22" s="62"/>
      <c r="BO22" s="62"/>
      <c r="BP22" s="62" t="s">
        <v>94</v>
      </c>
      <c r="BQ22" s="62" t="s">
        <v>95</v>
      </c>
      <c r="BR22" s="62" t="s">
        <v>256</v>
      </c>
      <c r="BS22" s="62"/>
      <c r="BT22" s="62"/>
      <c r="BU22" s="62"/>
      <c r="BV22" s="62"/>
      <c r="BW22" s="62"/>
      <c r="BX22" s="62"/>
      <c r="BY22" s="62"/>
      <c r="BZ22" s="62" t="s">
        <v>284</v>
      </c>
      <c r="CA22" s="62" t="s">
        <v>258</v>
      </c>
      <c r="CB22" s="62" t="s">
        <v>285</v>
      </c>
      <c r="CC22" s="62"/>
      <c r="CD22" s="62"/>
      <c r="CE22" s="62"/>
      <c r="CF22" s="43" t="s">
        <v>760</v>
      </c>
      <c r="CG22" s="43" t="s">
        <v>1111</v>
      </c>
      <c r="CH22" s="62"/>
      <c r="CI22" s="62" t="s">
        <v>1110</v>
      </c>
      <c r="CJ22" s="43" t="s">
        <v>734</v>
      </c>
      <c r="CK22" s="156" t="s">
        <v>734</v>
      </c>
      <c r="CL22" s="12"/>
    </row>
    <row r="23" spans="1:90" ht="28.8" x14ac:dyDescent="0.3">
      <c r="A23">
        <v>1</v>
      </c>
      <c r="B23" s="60">
        <v>2037120</v>
      </c>
      <c r="C23" s="61" t="s">
        <v>286</v>
      </c>
      <c r="D23" s="61"/>
      <c r="E23" s="62" t="s">
        <v>76</v>
      </c>
      <c r="F23" s="61" t="s">
        <v>761</v>
      </c>
      <c r="G23" s="62" t="s">
        <v>181</v>
      </c>
      <c r="H23" s="62" t="s">
        <v>157</v>
      </c>
      <c r="I23" s="62"/>
      <c r="J23" s="62" t="s">
        <v>252</v>
      </c>
      <c r="K23" s="62" t="s">
        <v>81</v>
      </c>
      <c r="L23" s="122" t="s">
        <v>103</v>
      </c>
      <c r="M23" s="122" t="s">
        <v>287</v>
      </c>
      <c r="N23" s="122" t="s">
        <v>246</v>
      </c>
      <c r="O23" s="127">
        <v>43667</v>
      </c>
      <c r="P23" s="127">
        <v>43577</v>
      </c>
      <c r="Q23" s="127">
        <v>45623</v>
      </c>
      <c r="R23" s="122">
        <v>802007670</v>
      </c>
      <c r="S23" s="122" t="s">
        <v>106</v>
      </c>
      <c r="T23" s="62" t="s">
        <v>106</v>
      </c>
      <c r="U23" s="62"/>
      <c r="V23" s="62"/>
      <c r="W23" s="62"/>
      <c r="X23" s="62" t="s">
        <v>288</v>
      </c>
      <c r="Y23" s="62" t="s">
        <v>86</v>
      </c>
      <c r="Z23" s="62" t="s">
        <v>108</v>
      </c>
      <c r="AA23" s="62" t="s">
        <v>88</v>
      </c>
      <c r="AB23" s="62"/>
      <c r="AC23" s="62" t="s">
        <v>123</v>
      </c>
      <c r="AD23" s="62" t="s">
        <v>110</v>
      </c>
      <c r="AE23" s="62">
        <v>13789100</v>
      </c>
      <c r="AF23" s="62">
        <v>0</v>
      </c>
      <c r="AG23" s="62">
        <v>20387932.315179002</v>
      </c>
      <c r="AH23" s="62">
        <v>0</v>
      </c>
      <c r="AI23" s="62">
        <v>13789100</v>
      </c>
      <c r="AJ23" s="62">
        <v>20387932.315179002</v>
      </c>
      <c r="AK23" s="62">
        <v>13789100</v>
      </c>
      <c r="AL23" s="62"/>
      <c r="AM23" s="62">
        <v>13789100</v>
      </c>
      <c r="AN23" s="62">
        <v>20387932.315179002</v>
      </c>
      <c r="AO23" s="62">
        <v>1045694047</v>
      </c>
      <c r="AP23" s="62" t="s">
        <v>195</v>
      </c>
      <c r="AQ23" s="62">
        <v>52965014</v>
      </c>
      <c r="AR23" s="63">
        <v>45853</v>
      </c>
      <c r="AS23" s="62">
        <v>0</v>
      </c>
      <c r="AT23" s="64">
        <v>45794.019085648149</v>
      </c>
      <c r="AU23" s="62">
        <v>2027</v>
      </c>
      <c r="AV23" s="64">
        <v>45794.019085648149</v>
      </c>
      <c r="AW23" s="62" t="s">
        <v>152</v>
      </c>
      <c r="AX23" s="62" t="s">
        <v>152</v>
      </c>
      <c r="AY23" s="62" t="s">
        <v>91</v>
      </c>
      <c r="AZ23" s="62" t="s">
        <v>91</v>
      </c>
      <c r="BA23" s="62" t="s">
        <v>167</v>
      </c>
      <c r="BB23" s="62" t="s">
        <v>168</v>
      </c>
      <c r="BC23" s="65" t="s">
        <v>157</v>
      </c>
      <c r="BD23" s="65" t="s">
        <v>730</v>
      </c>
      <c r="BE23" s="62"/>
      <c r="BF23" s="63">
        <v>45639</v>
      </c>
      <c r="BG23" s="63">
        <v>45637</v>
      </c>
      <c r="BH23" s="62"/>
      <c r="BI23" s="62"/>
      <c r="BJ23" s="62" t="s">
        <v>112</v>
      </c>
      <c r="BK23" s="63">
        <v>44468</v>
      </c>
      <c r="BL23" s="62"/>
      <c r="BM23" s="62"/>
      <c r="BN23" s="62"/>
      <c r="BO23" s="62"/>
      <c r="BP23" s="62" t="s">
        <v>94</v>
      </c>
      <c r="BQ23" s="62" t="s">
        <v>95</v>
      </c>
      <c r="BR23" s="62" t="s">
        <v>289</v>
      </c>
      <c r="BS23" s="62"/>
      <c r="BT23" s="62"/>
      <c r="BU23" s="62"/>
      <c r="BV23" s="62"/>
      <c r="BW23" s="62"/>
      <c r="BX23" s="62"/>
      <c r="BY23" s="62"/>
      <c r="BZ23" s="62" t="s">
        <v>290</v>
      </c>
      <c r="CA23" s="62" t="s">
        <v>97</v>
      </c>
      <c r="CB23" s="62" t="s">
        <v>291</v>
      </c>
      <c r="CC23" s="62"/>
      <c r="CD23" s="62"/>
      <c r="CE23" s="62"/>
      <c r="CF23" s="43" t="s">
        <v>1061</v>
      </c>
      <c r="CG23" s="43" t="s">
        <v>840</v>
      </c>
      <c r="CH23" s="62" t="s">
        <v>994</v>
      </c>
      <c r="CI23" s="62" t="s">
        <v>1078</v>
      </c>
      <c r="CJ23" s="43" t="s">
        <v>734</v>
      </c>
      <c r="CK23" s="156" t="s">
        <v>734</v>
      </c>
      <c r="CL23" s="155" t="s">
        <v>1080</v>
      </c>
    </row>
    <row r="24" spans="1:90" x14ac:dyDescent="0.3">
      <c r="A24">
        <v>1</v>
      </c>
      <c r="B24" s="54">
        <v>2038377</v>
      </c>
      <c r="C24" s="55" t="s">
        <v>292</v>
      </c>
      <c r="D24" s="55"/>
      <c r="E24" s="56" t="s">
        <v>76</v>
      </c>
      <c r="F24" s="55" t="s">
        <v>762</v>
      </c>
      <c r="G24" s="56" t="s">
        <v>181</v>
      </c>
      <c r="H24" s="56" t="s">
        <v>157</v>
      </c>
      <c r="I24" s="56"/>
      <c r="J24" s="56" t="s">
        <v>252</v>
      </c>
      <c r="K24" s="56" t="s">
        <v>81</v>
      </c>
      <c r="L24" s="121" t="s">
        <v>103</v>
      </c>
      <c r="M24" s="121" t="s">
        <v>245</v>
      </c>
      <c r="N24" s="121" t="s">
        <v>246</v>
      </c>
      <c r="O24" s="126">
        <v>43670</v>
      </c>
      <c r="P24" s="126">
        <v>43564</v>
      </c>
      <c r="Q24" s="126">
        <v>43595</v>
      </c>
      <c r="R24" s="121">
        <v>802007670</v>
      </c>
      <c r="S24" s="121" t="s">
        <v>106</v>
      </c>
      <c r="T24" s="56" t="s">
        <v>106</v>
      </c>
      <c r="U24" s="56"/>
      <c r="V24" s="56"/>
      <c r="W24" s="56"/>
      <c r="X24" s="56" t="s">
        <v>293</v>
      </c>
      <c r="Y24" s="56" t="s">
        <v>86</v>
      </c>
      <c r="Z24" s="56" t="s">
        <v>108</v>
      </c>
      <c r="AA24" s="56" t="s">
        <v>88</v>
      </c>
      <c r="AB24" s="56"/>
      <c r="AC24" s="56" t="s">
        <v>123</v>
      </c>
      <c r="AD24" s="56" t="s">
        <v>110</v>
      </c>
      <c r="AE24" s="56">
        <v>14754340</v>
      </c>
      <c r="AF24" s="56">
        <v>0</v>
      </c>
      <c r="AG24" s="56">
        <v>21815092.012904</v>
      </c>
      <c r="AH24" s="56">
        <v>0</v>
      </c>
      <c r="AI24" s="56">
        <v>14754340</v>
      </c>
      <c r="AJ24" s="56">
        <v>21815092.012904</v>
      </c>
      <c r="AK24" s="56">
        <v>14754340</v>
      </c>
      <c r="AL24" s="56"/>
      <c r="AM24" s="56">
        <v>14754340</v>
      </c>
      <c r="AN24" s="56">
        <v>21815092.012904</v>
      </c>
      <c r="AO24" s="56">
        <v>1045694047</v>
      </c>
      <c r="AP24" s="56" t="s">
        <v>195</v>
      </c>
      <c r="AQ24" s="56">
        <v>52965014</v>
      </c>
      <c r="AR24" s="57">
        <v>45814</v>
      </c>
      <c r="AS24" s="56">
        <v>0</v>
      </c>
      <c r="AT24" s="58">
        <v>45812.746388888889</v>
      </c>
      <c r="AU24" s="56">
        <v>2027</v>
      </c>
      <c r="AV24" s="58">
        <v>45812.746388888889</v>
      </c>
      <c r="AW24" s="56" t="s">
        <v>91</v>
      </c>
      <c r="AX24" s="56" t="s">
        <v>91</v>
      </c>
      <c r="AY24" s="56" t="s">
        <v>91</v>
      </c>
      <c r="AZ24" s="56" t="s">
        <v>91</v>
      </c>
      <c r="BA24" s="56" t="s">
        <v>92</v>
      </c>
      <c r="BB24" s="56" t="s">
        <v>93</v>
      </c>
      <c r="BC24" s="59" t="s">
        <v>157</v>
      </c>
      <c r="BD24" s="59" t="s">
        <v>730</v>
      </c>
      <c r="BE24" s="56"/>
      <c r="BF24" s="57">
        <v>45798</v>
      </c>
      <c r="BG24" s="57">
        <v>45796</v>
      </c>
      <c r="BH24" s="56"/>
      <c r="BI24" s="56"/>
      <c r="BJ24" s="56" t="s">
        <v>112</v>
      </c>
      <c r="BK24" s="57">
        <v>45527</v>
      </c>
      <c r="BL24" s="56"/>
      <c r="BM24" s="56"/>
      <c r="BN24" s="56"/>
      <c r="BO24" s="56"/>
      <c r="BP24" s="56" t="s">
        <v>94</v>
      </c>
      <c r="BQ24" s="56" t="s">
        <v>95</v>
      </c>
      <c r="BR24" s="56" t="s">
        <v>248</v>
      </c>
      <c r="BS24" s="56"/>
      <c r="BT24" s="56"/>
      <c r="BU24" s="56"/>
      <c r="BV24" s="56"/>
      <c r="BW24" s="56"/>
      <c r="BX24" s="56"/>
      <c r="BY24" s="56"/>
      <c r="BZ24" s="56" t="s">
        <v>294</v>
      </c>
      <c r="CA24" s="56" t="s">
        <v>97</v>
      </c>
      <c r="CB24" s="56" t="s">
        <v>295</v>
      </c>
      <c r="CC24" s="56"/>
      <c r="CD24" s="56"/>
      <c r="CE24" s="53"/>
      <c r="CF24" s="41" t="s">
        <v>763</v>
      </c>
      <c r="CG24" s="75" t="s">
        <v>840</v>
      </c>
      <c r="CH24" s="12"/>
      <c r="CI24" s="154" t="s">
        <v>1407</v>
      </c>
      <c r="CJ24" s="154" t="s">
        <v>1407</v>
      </c>
      <c r="CK24" s="48" t="s">
        <v>902</v>
      </c>
      <c r="CL24" s="12"/>
    </row>
    <row r="25" spans="1:90" x14ac:dyDescent="0.3">
      <c r="A25">
        <v>1</v>
      </c>
      <c r="B25" s="60">
        <v>2039083</v>
      </c>
      <c r="C25" s="61" t="s">
        <v>296</v>
      </c>
      <c r="D25" s="61"/>
      <c r="E25" s="62" t="s">
        <v>76</v>
      </c>
      <c r="F25" s="61" t="s">
        <v>764</v>
      </c>
      <c r="G25" s="62" t="s">
        <v>181</v>
      </c>
      <c r="H25" s="62" t="s">
        <v>157</v>
      </c>
      <c r="I25" s="62"/>
      <c r="J25" s="62" t="s">
        <v>191</v>
      </c>
      <c r="K25" s="62" t="s">
        <v>81</v>
      </c>
      <c r="L25" s="122" t="s">
        <v>103</v>
      </c>
      <c r="M25" s="122" t="s">
        <v>297</v>
      </c>
      <c r="N25" s="122" t="s">
        <v>268</v>
      </c>
      <c r="O25" s="127">
        <v>43670</v>
      </c>
      <c r="P25" s="127">
        <v>43482</v>
      </c>
      <c r="Q25" s="127">
        <v>43598</v>
      </c>
      <c r="R25" s="122">
        <v>802007670</v>
      </c>
      <c r="S25" s="122" t="s">
        <v>106</v>
      </c>
      <c r="T25" s="62" t="s">
        <v>106</v>
      </c>
      <c r="U25" s="62"/>
      <c r="V25" s="62"/>
      <c r="W25" s="62"/>
      <c r="X25" s="62" t="s">
        <v>298</v>
      </c>
      <c r="Y25" s="62" t="s">
        <v>86</v>
      </c>
      <c r="Z25" s="62" t="s">
        <v>108</v>
      </c>
      <c r="AA25" s="62" t="s">
        <v>88</v>
      </c>
      <c r="AB25" s="62"/>
      <c r="AC25" s="62" t="s">
        <v>86</v>
      </c>
      <c r="AD25" s="62" t="s">
        <v>110</v>
      </c>
      <c r="AE25" s="62">
        <v>12320000</v>
      </c>
      <c r="AF25" s="62">
        <v>0</v>
      </c>
      <c r="AG25" s="62">
        <v>18491279.319309</v>
      </c>
      <c r="AH25" s="62">
        <v>0</v>
      </c>
      <c r="AI25" s="62">
        <v>12320000</v>
      </c>
      <c r="AJ25" s="62">
        <v>18491279.319309</v>
      </c>
      <c r="AK25" s="62">
        <v>12320000</v>
      </c>
      <c r="AL25" s="62"/>
      <c r="AM25" s="62">
        <v>12320000</v>
      </c>
      <c r="AN25" s="62">
        <v>18491279.319309</v>
      </c>
      <c r="AO25" s="62">
        <v>1045694047</v>
      </c>
      <c r="AP25" s="62" t="s">
        <v>195</v>
      </c>
      <c r="AQ25" s="62">
        <v>52965014</v>
      </c>
      <c r="AR25" s="63">
        <v>45853</v>
      </c>
      <c r="AS25" s="62">
        <v>0</v>
      </c>
      <c r="AT25" s="64">
        <v>45821.576631944445</v>
      </c>
      <c r="AU25" s="62">
        <v>2026</v>
      </c>
      <c r="AV25" s="64">
        <v>45821.576631944445</v>
      </c>
      <c r="AW25" s="62" t="s">
        <v>152</v>
      </c>
      <c r="AX25" s="62" t="s">
        <v>152</v>
      </c>
      <c r="AY25" s="62" t="s">
        <v>152</v>
      </c>
      <c r="AZ25" s="62" t="s">
        <v>152</v>
      </c>
      <c r="BA25" s="62" t="s">
        <v>136</v>
      </c>
      <c r="BB25" s="62" t="s">
        <v>137</v>
      </c>
      <c r="BC25" s="65" t="s">
        <v>157</v>
      </c>
      <c r="BD25" s="65" t="s">
        <v>138</v>
      </c>
      <c r="BE25" s="62"/>
      <c r="BF25" s="63">
        <v>45490</v>
      </c>
      <c r="BG25" s="63">
        <v>45455</v>
      </c>
      <c r="BH25" s="62"/>
      <c r="BI25" s="62"/>
      <c r="BJ25" s="62" t="s">
        <v>138</v>
      </c>
      <c r="BK25" s="63">
        <v>44650</v>
      </c>
      <c r="BL25" s="62"/>
      <c r="BM25" s="62"/>
      <c r="BN25" s="62"/>
      <c r="BO25" s="62"/>
      <c r="BP25" s="62" t="s">
        <v>94</v>
      </c>
      <c r="BQ25" s="62" t="s">
        <v>95</v>
      </c>
      <c r="BR25" s="62" t="s">
        <v>299</v>
      </c>
      <c r="BS25" s="62" t="s">
        <v>140</v>
      </c>
      <c r="BT25" s="62">
        <v>0</v>
      </c>
      <c r="BU25" s="62">
        <v>0</v>
      </c>
      <c r="BV25" s="62"/>
      <c r="BW25" s="62" t="s">
        <v>300</v>
      </c>
      <c r="BX25" s="62"/>
      <c r="BY25" s="62"/>
      <c r="BZ25" s="62" t="s">
        <v>301</v>
      </c>
      <c r="CA25" s="62" t="s">
        <v>97</v>
      </c>
      <c r="CB25" s="62" t="s">
        <v>302</v>
      </c>
      <c r="CC25" s="62"/>
      <c r="CD25" s="62"/>
      <c r="CE25" s="62"/>
      <c r="CF25" s="43" t="s">
        <v>765</v>
      </c>
      <c r="CG25" s="78" t="s">
        <v>840</v>
      </c>
      <c r="CH25" s="62"/>
      <c r="CI25" s="62" t="s">
        <v>1405</v>
      </c>
      <c r="CJ25" s="43" t="s">
        <v>734</v>
      </c>
      <c r="CK25" s="156" t="s">
        <v>734</v>
      </c>
      <c r="CL25" s="12" t="s">
        <v>1406</v>
      </c>
    </row>
    <row r="26" spans="1:90" x14ac:dyDescent="0.3">
      <c r="A26">
        <v>1</v>
      </c>
      <c r="B26" s="54">
        <v>2040361</v>
      </c>
      <c r="C26" s="55" t="s">
        <v>303</v>
      </c>
      <c r="D26" s="55"/>
      <c r="E26" s="56" t="s">
        <v>76</v>
      </c>
      <c r="F26" s="55" t="s">
        <v>766</v>
      </c>
      <c r="G26" s="56" t="s">
        <v>208</v>
      </c>
      <c r="H26" s="56" t="s">
        <v>78</v>
      </c>
      <c r="I26" s="56" t="s">
        <v>79</v>
      </c>
      <c r="J26" s="56" t="s">
        <v>304</v>
      </c>
      <c r="K26" s="56" t="s">
        <v>81</v>
      </c>
      <c r="L26" s="121" t="s">
        <v>209</v>
      </c>
      <c r="M26" s="121" t="s">
        <v>305</v>
      </c>
      <c r="N26" s="121" t="s">
        <v>305</v>
      </c>
      <c r="O26" s="126">
        <v>43672</v>
      </c>
      <c r="P26" s="126">
        <v>43433</v>
      </c>
      <c r="Q26" s="126">
        <v>43662</v>
      </c>
      <c r="R26" s="121">
        <v>8264287</v>
      </c>
      <c r="S26" s="121" t="s">
        <v>306</v>
      </c>
      <c r="T26" s="56"/>
      <c r="U26" s="56" t="s">
        <v>307</v>
      </c>
      <c r="V26" s="56"/>
      <c r="W26" s="56" t="s">
        <v>308</v>
      </c>
      <c r="X26" s="56"/>
      <c r="Y26" s="56" t="s">
        <v>86</v>
      </c>
      <c r="Z26" s="56" t="s">
        <v>309</v>
      </c>
      <c r="AA26" s="56" t="s">
        <v>109</v>
      </c>
      <c r="AB26" s="56"/>
      <c r="AC26" s="56" t="s">
        <v>123</v>
      </c>
      <c r="AD26" s="56" t="s">
        <v>110</v>
      </c>
      <c r="AE26" s="56">
        <v>35069172</v>
      </c>
      <c r="AF26" s="56">
        <v>273434700</v>
      </c>
      <c r="AG26" s="56">
        <v>53108379.722802997</v>
      </c>
      <c r="AH26" s="56">
        <v>498225000</v>
      </c>
      <c r="AI26" s="56">
        <v>308503872</v>
      </c>
      <c r="AJ26" s="56">
        <v>551333379.722803</v>
      </c>
      <c r="AK26" s="56">
        <v>2879689</v>
      </c>
      <c r="AL26" s="56"/>
      <c r="AM26" s="56">
        <v>308503872</v>
      </c>
      <c r="AN26" s="56">
        <v>551333379.722803</v>
      </c>
      <c r="AO26" s="56">
        <v>1037581456</v>
      </c>
      <c r="AP26" s="56" t="s">
        <v>310</v>
      </c>
      <c r="AQ26" s="56">
        <v>1045701924</v>
      </c>
      <c r="AR26" s="57">
        <v>44587</v>
      </c>
      <c r="AS26" s="56">
        <v>0</v>
      </c>
      <c r="AT26" s="58">
        <v>45823.658587962964</v>
      </c>
      <c r="AU26" s="56">
        <v>2026</v>
      </c>
      <c r="AV26" s="58">
        <v>45823.658587962964</v>
      </c>
      <c r="AW26" s="56" t="s">
        <v>166</v>
      </c>
      <c r="AX26" s="56" t="s">
        <v>152</v>
      </c>
      <c r="AY26" s="56" t="s">
        <v>152</v>
      </c>
      <c r="AZ26" s="56" t="s">
        <v>166</v>
      </c>
      <c r="BA26" s="56" t="s">
        <v>167</v>
      </c>
      <c r="BB26" s="56" t="s">
        <v>168</v>
      </c>
      <c r="BC26" s="59" t="s">
        <v>78</v>
      </c>
      <c r="BD26" s="59" t="s">
        <v>739</v>
      </c>
      <c r="BE26" s="56" t="s">
        <v>79</v>
      </c>
      <c r="BF26" s="57">
        <v>43934</v>
      </c>
      <c r="BG26" s="57">
        <v>43692</v>
      </c>
      <c r="BH26" s="56"/>
      <c r="BI26" s="56"/>
      <c r="BJ26" s="56"/>
      <c r="BK26" s="57"/>
      <c r="BL26" s="56"/>
      <c r="BM26" s="56"/>
      <c r="BN26" s="56"/>
      <c r="BO26" s="56"/>
      <c r="BP26" s="56" t="s">
        <v>94</v>
      </c>
      <c r="BQ26" s="56" t="s">
        <v>95</v>
      </c>
      <c r="BR26" s="56"/>
      <c r="BS26" s="56"/>
      <c r="BT26" s="56"/>
      <c r="BU26" s="56"/>
      <c r="BV26" s="56"/>
      <c r="BW26" s="56"/>
      <c r="BX26" s="56"/>
      <c r="BY26" s="56"/>
      <c r="BZ26" s="56" t="s">
        <v>311</v>
      </c>
      <c r="CA26" s="56" t="s">
        <v>312</v>
      </c>
      <c r="CB26" s="56" t="s">
        <v>313</v>
      </c>
      <c r="CC26" s="56"/>
      <c r="CD26" s="56"/>
      <c r="CE26" s="53"/>
      <c r="CF26" s="41" t="s">
        <v>1374</v>
      </c>
      <c r="CG26" s="75" t="s">
        <v>840</v>
      </c>
      <c r="CH26" s="12"/>
      <c r="CI26" s="154" t="s">
        <v>767</v>
      </c>
      <c r="CJ26" s="154" t="s">
        <v>767</v>
      </c>
      <c r="CK26" s="48" t="s">
        <v>902</v>
      </c>
      <c r="CL26" s="12"/>
    </row>
    <row r="27" spans="1:90" x14ac:dyDescent="0.3">
      <c r="A27">
        <v>1</v>
      </c>
      <c r="B27" s="54">
        <v>2041240</v>
      </c>
      <c r="C27" s="55" t="s">
        <v>314</v>
      </c>
      <c r="D27" s="55"/>
      <c r="E27" s="56" t="s">
        <v>76</v>
      </c>
      <c r="F27" s="55" t="s">
        <v>768</v>
      </c>
      <c r="G27" s="56" t="s">
        <v>181</v>
      </c>
      <c r="H27" s="56" t="s">
        <v>78</v>
      </c>
      <c r="I27" s="56" t="s">
        <v>101</v>
      </c>
      <c r="J27" s="56" t="s">
        <v>118</v>
      </c>
      <c r="K27" s="56" t="s">
        <v>81</v>
      </c>
      <c r="L27" s="121" t="s">
        <v>103</v>
      </c>
      <c r="M27" s="121" t="s">
        <v>315</v>
      </c>
      <c r="N27" s="121" t="s">
        <v>315</v>
      </c>
      <c r="O27" s="126">
        <v>43674</v>
      </c>
      <c r="P27" s="126">
        <v>43545</v>
      </c>
      <c r="Q27" s="126">
        <v>43669</v>
      </c>
      <c r="R27" s="121">
        <v>802007670</v>
      </c>
      <c r="S27" s="121" t="s">
        <v>106</v>
      </c>
      <c r="T27" s="56" t="s">
        <v>106</v>
      </c>
      <c r="U27" s="56"/>
      <c r="V27" s="56"/>
      <c r="W27" s="56"/>
      <c r="X27" s="56" t="s">
        <v>316</v>
      </c>
      <c r="Y27" s="56" t="s">
        <v>86</v>
      </c>
      <c r="Z27" s="56" t="s">
        <v>108</v>
      </c>
      <c r="AA27" s="56" t="s">
        <v>88</v>
      </c>
      <c r="AB27" s="56"/>
      <c r="AC27" s="56" t="s">
        <v>123</v>
      </c>
      <c r="AD27" s="56" t="s">
        <v>110</v>
      </c>
      <c r="AE27" s="56">
        <v>14754340</v>
      </c>
      <c r="AF27" s="56">
        <v>0</v>
      </c>
      <c r="AG27" s="56">
        <v>21922423.541659001</v>
      </c>
      <c r="AH27" s="56">
        <v>0</v>
      </c>
      <c r="AI27" s="56">
        <v>14754340</v>
      </c>
      <c r="AJ27" s="56">
        <v>21922423.541659001</v>
      </c>
      <c r="AK27" s="56">
        <v>14754340</v>
      </c>
      <c r="AL27" s="56"/>
      <c r="AM27" s="56">
        <v>14754340</v>
      </c>
      <c r="AN27" s="56">
        <v>21922423.541659001</v>
      </c>
      <c r="AO27" s="56">
        <v>1045694047</v>
      </c>
      <c r="AP27" s="56" t="s">
        <v>195</v>
      </c>
      <c r="AQ27" s="56">
        <v>52965014</v>
      </c>
      <c r="AR27" s="57">
        <v>45814</v>
      </c>
      <c r="AS27" s="56">
        <v>0</v>
      </c>
      <c r="AT27" s="58">
        <v>45812.747974537036</v>
      </c>
      <c r="AU27" s="56">
        <v>2026</v>
      </c>
      <c r="AV27" s="58">
        <v>45812.747974537036</v>
      </c>
      <c r="AW27" s="56" t="s">
        <v>91</v>
      </c>
      <c r="AX27" s="56" t="s">
        <v>91</v>
      </c>
      <c r="AY27" s="56" t="s">
        <v>91</v>
      </c>
      <c r="AZ27" s="56" t="s">
        <v>91</v>
      </c>
      <c r="BA27" s="56" t="s">
        <v>92</v>
      </c>
      <c r="BB27" s="56" t="s">
        <v>93</v>
      </c>
      <c r="BC27" s="59" t="s">
        <v>157</v>
      </c>
      <c r="BD27" s="59" t="s">
        <v>730</v>
      </c>
      <c r="BE27" s="56" t="s">
        <v>101</v>
      </c>
      <c r="BF27" s="57">
        <v>45240</v>
      </c>
      <c r="BG27" s="57">
        <v>45238</v>
      </c>
      <c r="BH27" s="56"/>
      <c r="BI27" s="56"/>
      <c r="BJ27" s="56" t="s">
        <v>112</v>
      </c>
      <c r="BK27" s="57">
        <v>45238</v>
      </c>
      <c r="BL27" s="56"/>
      <c r="BM27" s="56"/>
      <c r="BN27" s="56"/>
      <c r="BO27" s="56"/>
      <c r="BP27" s="56" t="s">
        <v>94</v>
      </c>
      <c r="BQ27" s="56" t="s">
        <v>95</v>
      </c>
      <c r="BR27" s="56" t="s">
        <v>317</v>
      </c>
      <c r="BS27" s="56"/>
      <c r="BT27" s="56"/>
      <c r="BU27" s="56"/>
      <c r="BV27" s="56"/>
      <c r="BW27" s="56"/>
      <c r="BX27" s="56"/>
      <c r="BY27" s="56"/>
      <c r="BZ27" s="56" t="s">
        <v>318</v>
      </c>
      <c r="CA27" s="56" t="s">
        <v>258</v>
      </c>
      <c r="CB27" s="56" t="s">
        <v>319</v>
      </c>
      <c r="CC27" s="56"/>
      <c r="CD27" s="56"/>
      <c r="CE27" s="53"/>
      <c r="CF27" s="41" t="s">
        <v>1388</v>
      </c>
      <c r="CG27" s="75" t="s">
        <v>840</v>
      </c>
      <c r="CH27" s="12"/>
      <c r="CI27" s="154" t="s">
        <v>1404</v>
      </c>
      <c r="CJ27" s="154" t="s">
        <v>1404</v>
      </c>
      <c r="CK27" s="48" t="s">
        <v>902</v>
      </c>
      <c r="CL27" s="12"/>
    </row>
    <row r="28" spans="1:90" x14ac:dyDescent="0.3">
      <c r="A28">
        <v>1</v>
      </c>
      <c r="B28" s="54">
        <v>2041248</v>
      </c>
      <c r="C28" s="55" t="s">
        <v>320</v>
      </c>
      <c r="D28" s="55"/>
      <c r="E28" s="56" t="s">
        <v>76</v>
      </c>
      <c r="F28" s="55" t="s">
        <v>769</v>
      </c>
      <c r="G28" s="56" t="s">
        <v>181</v>
      </c>
      <c r="H28" s="56" t="s">
        <v>157</v>
      </c>
      <c r="I28" s="56"/>
      <c r="J28" s="56" t="s">
        <v>252</v>
      </c>
      <c r="K28" s="56" t="s">
        <v>81</v>
      </c>
      <c r="L28" s="121" t="s">
        <v>103</v>
      </c>
      <c r="M28" s="121" t="s">
        <v>222</v>
      </c>
      <c r="N28" s="121" t="s">
        <v>321</v>
      </c>
      <c r="O28" s="126">
        <v>43674</v>
      </c>
      <c r="P28" s="126">
        <v>43514</v>
      </c>
      <c r="Q28" s="126">
        <v>43668</v>
      </c>
      <c r="R28" s="121">
        <v>802007670</v>
      </c>
      <c r="S28" s="121" t="s">
        <v>106</v>
      </c>
      <c r="T28" s="56" t="s">
        <v>106</v>
      </c>
      <c r="U28" s="56"/>
      <c r="V28" s="56"/>
      <c r="W28" s="56"/>
      <c r="X28" s="56" t="s">
        <v>322</v>
      </c>
      <c r="Y28" s="56" t="s">
        <v>86</v>
      </c>
      <c r="Z28" s="56" t="s">
        <v>108</v>
      </c>
      <c r="AA28" s="56" t="s">
        <v>88</v>
      </c>
      <c r="AB28" s="56"/>
      <c r="AC28" s="56" t="s">
        <v>123</v>
      </c>
      <c r="AD28" s="56" t="s">
        <v>110</v>
      </c>
      <c r="AE28" s="56">
        <v>12887000</v>
      </c>
      <c r="AF28" s="56">
        <v>0</v>
      </c>
      <c r="AG28" s="56">
        <v>19231147.522753</v>
      </c>
      <c r="AH28" s="56">
        <v>0</v>
      </c>
      <c r="AI28" s="56">
        <v>12887000</v>
      </c>
      <c r="AJ28" s="56">
        <v>19231147.522753</v>
      </c>
      <c r="AK28" s="56">
        <v>12887000</v>
      </c>
      <c r="AL28" s="56"/>
      <c r="AM28" s="56">
        <v>12887000</v>
      </c>
      <c r="AN28" s="56">
        <v>19231147.522753</v>
      </c>
      <c r="AO28" s="56">
        <v>1045694047</v>
      </c>
      <c r="AP28" s="56" t="s">
        <v>195</v>
      </c>
      <c r="AQ28" s="56">
        <v>52965014</v>
      </c>
      <c r="AR28" s="57">
        <v>45853</v>
      </c>
      <c r="AS28" s="56">
        <v>0</v>
      </c>
      <c r="AT28" s="58">
        <v>45821.577511574076</v>
      </c>
      <c r="AU28" s="56">
        <v>2026</v>
      </c>
      <c r="AV28" s="58">
        <v>45821.577511574076</v>
      </c>
      <c r="AW28" s="56" t="s">
        <v>152</v>
      </c>
      <c r="AX28" s="56" t="s">
        <v>152</v>
      </c>
      <c r="AY28" s="56" t="s">
        <v>152</v>
      </c>
      <c r="AZ28" s="56" t="s">
        <v>152</v>
      </c>
      <c r="BA28" s="56" t="s">
        <v>136</v>
      </c>
      <c r="BB28" s="56" t="s">
        <v>137</v>
      </c>
      <c r="BC28" s="59" t="s">
        <v>157</v>
      </c>
      <c r="BD28" s="59" t="s">
        <v>138</v>
      </c>
      <c r="BE28" s="56"/>
      <c r="BF28" s="57">
        <v>45209</v>
      </c>
      <c r="BG28" s="57">
        <v>45203</v>
      </c>
      <c r="BH28" s="56"/>
      <c r="BI28" s="56"/>
      <c r="BJ28" s="56" t="s">
        <v>138</v>
      </c>
      <c r="BK28" s="57">
        <v>44179</v>
      </c>
      <c r="BL28" s="56"/>
      <c r="BM28" s="56"/>
      <c r="BN28" s="56"/>
      <c r="BO28" s="56"/>
      <c r="BP28" s="56" t="s">
        <v>94</v>
      </c>
      <c r="BQ28" s="56" t="s">
        <v>95</v>
      </c>
      <c r="BR28" s="56" t="s">
        <v>225</v>
      </c>
      <c r="BS28" s="56" t="s">
        <v>140</v>
      </c>
      <c r="BT28" s="56">
        <v>0</v>
      </c>
      <c r="BU28" s="56">
        <v>0</v>
      </c>
      <c r="BV28" s="56"/>
      <c r="BW28" s="56" t="s">
        <v>323</v>
      </c>
      <c r="BX28" s="56"/>
      <c r="BY28" s="56"/>
      <c r="BZ28" s="56" t="s">
        <v>324</v>
      </c>
      <c r="CA28" s="56" t="s">
        <v>227</v>
      </c>
      <c r="CB28" s="56" t="s">
        <v>325</v>
      </c>
      <c r="CC28" s="56"/>
      <c r="CD28" s="56"/>
      <c r="CE28" s="53"/>
      <c r="CF28" s="41" t="s">
        <v>1319</v>
      </c>
      <c r="CG28" s="75" t="s">
        <v>840</v>
      </c>
      <c r="CH28" s="12"/>
      <c r="CI28" s="154" t="s">
        <v>1403</v>
      </c>
      <c r="CJ28" s="154" t="s">
        <v>1403</v>
      </c>
      <c r="CK28" s="48" t="s">
        <v>902</v>
      </c>
      <c r="CL28" s="12"/>
    </row>
    <row r="29" spans="1:90" x14ac:dyDescent="0.3">
      <c r="A29">
        <v>1</v>
      </c>
      <c r="B29" s="75">
        <v>2048698</v>
      </c>
      <c r="C29" s="55" t="s">
        <v>326</v>
      </c>
      <c r="D29" s="55"/>
      <c r="E29" s="56" t="s">
        <v>76</v>
      </c>
      <c r="F29" s="55" t="s">
        <v>770</v>
      </c>
      <c r="G29" s="56" t="s">
        <v>100</v>
      </c>
      <c r="H29" s="56" t="s">
        <v>78</v>
      </c>
      <c r="I29" s="56" t="s">
        <v>79</v>
      </c>
      <c r="J29" s="56" t="s">
        <v>191</v>
      </c>
      <c r="K29" s="56" t="s">
        <v>81</v>
      </c>
      <c r="L29" s="121" t="s">
        <v>103</v>
      </c>
      <c r="M29" s="121" t="s">
        <v>192</v>
      </c>
      <c r="N29" s="121" t="s">
        <v>193</v>
      </c>
      <c r="O29" s="126">
        <v>43685</v>
      </c>
      <c r="P29" s="126">
        <v>43557</v>
      </c>
      <c r="Q29" s="126">
        <v>43627</v>
      </c>
      <c r="R29" s="121">
        <v>802007670</v>
      </c>
      <c r="S29" s="121" t="s">
        <v>106</v>
      </c>
      <c r="T29" s="56" t="s">
        <v>106</v>
      </c>
      <c r="U29" s="56"/>
      <c r="V29" s="56"/>
      <c r="W29" s="56"/>
      <c r="X29" s="56" t="s">
        <v>327</v>
      </c>
      <c r="Y29" s="56" t="s">
        <v>86</v>
      </c>
      <c r="Z29" s="56" t="s">
        <v>108</v>
      </c>
      <c r="AA29" s="56" t="s">
        <v>109</v>
      </c>
      <c r="AB29" s="56"/>
      <c r="AC29" s="56" t="s">
        <v>86</v>
      </c>
      <c r="AD29" s="56" t="s">
        <v>110</v>
      </c>
      <c r="AE29" s="56"/>
      <c r="AF29" s="56"/>
      <c r="AG29" s="56"/>
      <c r="AH29" s="56"/>
      <c r="AI29" s="56"/>
      <c r="AJ29" s="56"/>
      <c r="AK29" s="56">
        <v>15624840</v>
      </c>
      <c r="AL29" s="56"/>
      <c r="AM29" s="56">
        <v>15624840</v>
      </c>
      <c r="AN29" s="56">
        <v>23102173.481626999</v>
      </c>
      <c r="AO29" s="56">
        <v>1045694047</v>
      </c>
      <c r="AP29" s="56" t="s">
        <v>195</v>
      </c>
      <c r="AQ29" s="56">
        <v>7229943</v>
      </c>
      <c r="AR29" s="57">
        <v>45814</v>
      </c>
      <c r="AS29" s="56">
        <v>0</v>
      </c>
      <c r="AT29" s="58">
        <v>45812.525671296295</v>
      </c>
      <c r="AU29" s="56">
        <v>2027</v>
      </c>
      <c r="AV29" s="58">
        <v>45812.525671296295</v>
      </c>
      <c r="AW29" s="56" t="s">
        <v>152</v>
      </c>
      <c r="AX29" s="56" t="s">
        <v>152</v>
      </c>
      <c r="AY29" s="56" t="s">
        <v>91</v>
      </c>
      <c r="AZ29" s="56" t="s">
        <v>166</v>
      </c>
      <c r="BA29" s="56" t="s">
        <v>167</v>
      </c>
      <c r="BB29" s="56" t="s">
        <v>168</v>
      </c>
      <c r="BC29" s="59" t="s">
        <v>771</v>
      </c>
      <c r="BD29" s="59" t="s">
        <v>739</v>
      </c>
      <c r="BE29" s="56" t="s">
        <v>79</v>
      </c>
      <c r="BF29" s="57">
        <v>45475</v>
      </c>
      <c r="BG29" s="57">
        <v>45443</v>
      </c>
      <c r="BH29" s="56"/>
      <c r="BI29" s="56"/>
      <c r="BJ29" s="56"/>
      <c r="BK29" s="56"/>
      <c r="BL29" s="56"/>
      <c r="BM29" s="56"/>
      <c r="BN29" s="56"/>
      <c r="BO29" s="56"/>
      <c r="BP29" s="56" t="s">
        <v>94</v>
      </c>
      <c r="BQ29" s="56" t="s">
        <v>95</v>
      </c>
      <c r="BR29" s="56"/>
      <c r="BS29" s="56"/>
      <c r="BT29" s="56"/>
      <c r="BU29" s="56"/>
      <c r="BV29" s="56"/>
      <c r="BW29" s="56"/>
      <c r="BX29" s="56"/>
      <c r="BY29" s="56"/>
      <c r="BZ29" s="56" t="s">
        <v>328</v>
      </c>
      <c r="CA29" s="56" t="s">
        <v>189</v>
      </c>
      <c r="CB29" s="56" t="s">
        <v>329</v>
      </c>
      <c r="CC29" s="56"/>
      <c r="CD29" s="56"/>
      <c r="CE29" s="53"/>
      <c r="CF29" s="41" t="s">
        <v>772</v>
      </c>
      <c r="CG29" s="75" t="s">
        <v>840</v>
      </c>
      <c r="CH29" s="12"/>
      <c r="CI29" s="154" t="s">
        <v>1402</v>
      </c>
      <c r="CJ29" s="154" t="s">
        <v>1402</v>
      </c>
      <c r="CK29" s="48" t="s">
        <v>902</v>
      </c>
      <c r="CL29" s="12"/>
    </row>
    <row r="30" spans="1:90" x14ac:dyDescent="0.3">
      <c r="A30">
        <v>1</v>
      </c>
      <c r="B30" s="75">
        <v>2049026</v>
      </c>
      <c r="C30" s="55" t="s">
        <v>330</v>
      </c>
      <c r="D30" s="55"/>
      <c r="E30" s="56" t="s">
        <v>76</v>
      </c>
      <c r="F30" s="55" t="s">
        <v>773</v>
      </c>
      <c r="G30" s="56" t="s">
        <v>100</v>
      </c>
      <c r="H30" s="56" t="s">
        <v>78</v>
      </c>
      <c r="I30" s="56" t="s">
        <v>101</v>
      </c>
      <c r="J30" s="56" t="s">
        <v>331</v>
      </c>
      <c r="K30" s="56" t="s">
        <v>81</v>
      </c>
      <c r="L30" s="121" t="s">
        <v>103</v>
      </c>
      <c r="M30" s="121" t="s">
        <v>332</v>
      </c>
      <c r="N30" s="121" t="s">
        <v>333</v>
      </c>
      <c r="O30" s="126">
        <v>43685</v>
      </c>
      <c r="P30" s="126">
        <v>43452</v>
      </c>
      <c r="Q30" s="126">
        <v>43663</v>
      </c>
      <c r="R30" s="121">
        <v>802007670</v>
      </c>
      <c r="S30" s="121" t="s">
        <v>106</v>
      </c>
      <c r="T30" s="56" t="s">
        <v>106</v>
      </c>
      <c r="U30" s="56"/>
      <c r="V30" s="56"/>
      <c r="W30" s="56"/>
      <c r="X30" s="56" t="s">
        <v>334</v>
      </c>
      <c r="Y30" s="56" t="s">
        <v>86</v>
      </c>
      <c r="Z30" s="56" t="s">
        <v>335</v>
      </c>
      <c r="AA30" s="56" t="s">
        <v>88</v>
      </c>
      <c r="AB30" s="56"/>
      <c r="AC30" s="56" t="s">
        <v>86</v>
      </c>
      <c r="AD30" s="56" t="s">
        <v>110</v>
      </c>
      <c r="AE30" s="56"/>
      <c r="AF30" s="56"/>
      <c r="AG30" s="56"/>
      <c r="AH30" s="56"/>
      <c r="AI30" s="56"/>
      <c r="AJ30" s="56"/>
      <c r="AK30" s="56">
        <v>13789100</v>
      </c>
      <c r="AL30" s="56"/>
      <c r="AM30" s="56">
        <v>13789100</v>
      </c>
      <c r="AN30" s="56">
        <v>20820148.488274999</v>
      </c>
      <c r="AO30" s="56">
        <v>1045694047</v>
      </c>
      <c r="AP30" s="56" t="s">
        <v>195</v>
      </c>
      <c r="AQ30" s="56">
        <v>7229943</v>
      </c>
      <c r="AR30" s="57">
        <v>45799</v>
      </c>
      <c r="AS30" s="56">
        <v>0</v>
      </c>
      <c r="AT30" s="58">
        <v>45798.577581018515</v>
      </c>
      <c r="AU30" s="56">
        <v>2025</v>
      </c>
      <c r="AV30" s="58">
        <v>45798.577581018515</v>
      </c>
      <c r="AW30" s="56" t="s">
        <v>152</v>
      </c>
      <c r="AX30" s="56" t="s">
        <v>152</v>
      </c>
      <c r="AY30" s="56" t="s">
        <v>152</v>
      </c>
      <c r="AZ30" s="56" t="s">
        <v>135</v>
      </c>
      <c r="BA30" s="56" t="s">
        <v>136</v>
      </c>
      <c r="BB30" s="56" t="s">
        <v>137</v>
      </c>
      <c r="BC30" s="59" t="s">
        <v>157</v>
      </c>
      <c r="BD30" s="59" t="s">
        <v>138</v>
      </c>
      <c r="BE30" s="56" t="s">
        <v>101</v>
      </c>
      <c r="BF30" s="57">
        <v>44676</v>
      </c>
      <c r="BG30" s="57">
        <v>44610</v>
      </c>
      <c r="BH30" s="56"/>
      <c r="BI30" s="56"/>
      <c r="BJ30" s="56" t="s">
        <v>138</v>
      </c>
      <c r="BK30" s="56">
        <v>44498</v>
      </c>
      <c r="BL30" s="56"/>
      <c r="BM30" s="56"/>
      <c r="BN30" s="56"/>
      <c r="BO30" s="56"/>
      <c r="BP30" s="56" t="s">
        <v>94</v>
      </c>
      <c r="BQ30" s="56" t="s">
        <v>95</v>
      </c>
      <c r="BR30" s="56" t="s">
        <v>336</v>
      </c>
      <c r="BS30" s="56" t="s">
        <v>203</v>
      </c>
      <c r="BT30" s="56">
        <v>0</v>
      </c>
      <c r="BU30" s="56">
        <v>0</v>
      </c>
      <c r="BV30" s="56" t="s">
        <v>337</v>
      </c>
      <c r="BW30" s="56"/>
      <c r="BX30" s="56"/>
      <c r="BY30" s="56"/>
      <c r="BZ30" s="56" t="s">
        <v>338</v>
      </c>
      <c r="CA30" s="56" t="s">
        <v>179</v>
      </c>
      <c r="CB30" s="56" t="s">
        <v>339</v>
      </c>
      <c r="CC30" s="56"/>
      <c r="CD30" s="56"/>
      <c r="CE30" s="53"/>
      <c r="CF30" s="41" t="s">
        <v>774</v>
      </c>
      <c r="CG30" s="75" t="s">
        <v>840</v>
      </c>
      <c r="CH30" s="12"/>
      <c r="CI30" s="154" t="s">
        <v>1221</v>
      </c>
      <c r="CJ30" s="154" t="s">
        <v>1221</v>
      </c>
      <c r="CK30" s="48" t="s">
        <v>902</v>
      </c>
      <c r="CL30" s="12"/>
    </row>
    <row r="31" spans="1:90" ht="24" customHeight="1" x14ac:dyDescent="0.3">
      <c r="A31">
        <v>1</v>
      </c>
      <c r="B31" s="75">
        <v>2050958</v>
      </c>
      <c r="C31" s="55" t="s">
        <v>340</v>
      </c>
      <c r="D31" s="55"/>
      <c r="E31" s="56" t="s">
        <v>76</v>
      </c>
      <c r="F31" s="55" t="s">
        <v>775</v>
      </c>
      <c r="G31" s="56" t="s">
        <v>77</v>
      </c>
      <c r="H31" s="56" t="s">
        <v>157</v>
      </c>
      <c r="I31" s="56"/>
      <c r="J31" s="56" t="s">
        <v>341</v>
      </c>
      <c r="K31" s="56" t="s">
        <v>81</v>
      </c>
      <c r="L31" s="121" t="s">
        <v>103</v>
      </c>
      <c r="M31" s="121" t="s">
        <v>342</v>
      </c>
      <c r="N31" s="121" t="s">
        <v>343</v>
      </c>
      <c r="O31" s="126">
        <v>43689</v>
      </c>
      <c r="P31" s="126">
        <v>43195</v>
      </c>
      <c r="Q31" s="126">
        <v>44734</v>
      </c>
      <c r="R31" s="121">
        <v>802007670</v>
      </c>
      <c r="S31" s="121" t="s">
        <v>106</v>
      </c>
      <c r="T31" s="56" t="s">
        <v>106</v>
      </c>
      <c r="U31" s="56"/>
      <c r="V31" s="56"/>
      <c r="W31" s="56"/>
      <c r="X31" s="56" t="s">
        <v>344</v>
      </c>
      <c r="Y31" s="56" t="s">
        <v>86</v>
      </c>
      <c r="Z31" s="56" t="s">
        <v>108</v>
      </c>
      <c r="AA31" s="56" t="s">
        <v>88</v>
      </c>
      <c r="AB31" s="56"/>
      <c r="AC31" s="56" t="s">
        <v>86</v>
      </c>
      <c r="AD31" s="56" t="s">
        <v>110</v>
      </c>
      <c r="AE31" s="56"/>
      <c r="AF31" s="56"/>
      <c r="AG31" s="56"/>
      <c r="AH31" s="56"/>
      <c r="AI31" s="56"/>
      <c r="AJ31" s="56"/>
      <c r="AK31" s="56">
        <v>13789080</v>
      </c>
      <c r="AL31" s="56"/>
      <c r="AM31" s="56">
        <v>13789080</v>
      </c>
      <c r="AN31" s="56">
        <v>21050225.743923001</v>
      </c>
      <c r="AO31" s="56">
        <v>55305473</v>
      </c>
      <c r="AP31" s="56" t="s">
        <v>111</v>
      </c>
      <c r="AQ31" s="56">
        <v>78032313</v>
      </c>
      <c r="AR31" s="57">
        <v>45825</v>
      </c>
      <c r="AS31" s="56">
        <v>0</v>
      </c>
      <c r="AT31" s="58">
        <v>45821.586886574078</v>
      </c>
      <c r="AU31" s="56">
        <v>2026</v>
      </c>
      <c r="AV31" s="58">
        <v>45821.586886574078</v>
      </c>
      <c r="AW31" s="56" t="s">
        <v>91</v>
      </c>
      <c r="AX31" s="56" t="s">
        <v>91</v>
      </c>
      <c r="AY31" s="56" t="s">
        <v>91</v>
      </c>
      <c r="AZ31" s="56" t="s">
        <v>91</v>
      </c>
      <c r="BA31" s="56" t="s">
        <v>92</v>
      </c>
      <c r="BB31" s="56" t="s">
        <v>93</v>
      </c>
      <c r="BC31" s="59" t="s">
        <v>771</v>
      </c>
      <c r="BD31" s="59" t="s">
        <v>739</v>
      </c>
      <c r="BE31" s="56"/>
      <c r="BF31" s="57">
        <v>45220</v>
      </c>
      <c r="BG31" s="57">
        <v>44733</v>
      </c>
      <c r="BH31" s="56"/>
      <c r="BI31" s="56"/>
      <c r="BJ31" s="56" t="s">
        <v>112</v>
      </c>
      <c r="BK31" s="56">
        <v>44365</v>
      </c>
      <c r="BL31" s="56"/>
      <c r="BM31" s="56"/>
      <c r="BN31" s="56"/>
      <c r="BO31" s="56"/>
      <c r="BP31" s="56" t="s">
        <v>94</v>
      </c>
      <c r="BQ31" s="56" t="s">
        <v>95</v>
      </c>
      <c r="BR31" s="56" t="s">
        <v>345</v>
      </c>
      <c r="BS31" s="56"/>
      <c r="BT31" s="56"/>
      <c r="BU31" s="56"/>
      <c r="BV31" s="56"/>
      <c r="BW31" s="56"/>
      <c r="BX31" s="56"/>
      <c r="BY31" s="56"/>
      <c r="BZ31" s="56" t="s">
        <v>346</v>
      </c>
      <c r="CA31" s="56" t="s">
        <v>189</v>
      </c>
      <c r="CB31" s="56" t="s">
        <v>347</v>
      </c>
      <c r="CC31" s="56"/>
      <c r="CD31" s="76" t="s">
        <v>776</v>
      </c>
      <c r="CE31" s="77"/>
      <c r="CF31" s="41" t="s">
        <v>777</v>
      </c>
      <c r="CG31" s="75" t="s">
        <v>840</v>
      </c>
      <c r="CH31" s="12"/>
      <c r="CI31" s="154" t="s">
        <v>1408</v>
      </c>
      <c r="CJ31" s="154" t="s">
        <v>1327</v>
      </c>
      <c r="CK31" s="48" t="s">
        <v>902</v>
      </c>
      <c r="CL31" s="12"/>
    </row>
    <row r="32" spans="1:90" x14ac:dyDescent="0.3">
      <c r="A32">
        <v>1</v>
      </c>
      <c r="B32" s="78">
        <v>2052382</v>
      </c>
      <c r="C32" s="61" t="s">
        <v>348</v>
      </c>
      <c r="D32" s="61"/>
      <c r="E32" s="62" t="s">
        <v>76</v>
      </c>
      <c r="F32" s="62"/>
      <c r="G32" s="62" t="s">
        <v>100</v>
      </c>
      <c r="H32" s="62" t="s">
        <v>157</v>
      </c>
      <c r="I32" s="62"/>
      <c r="J32" s="62" t="s">
        <v>252</v>
      </c>
      <c r="K32" s="62" t="s">
        <v>81</v>
      </c>
      <c r="L32" s="122" t="s">
        <v>103</v>
      </c>
      <c r="M32" s="122" t="s">
        <v>183</v>
      </c>
      <c r="N32" s="122" t="s">
        <v>349</v>
      </c>
      <c r="O32" s="127">
        <v>43691</v>
      </c>
      <c r="P32" s="127">
        <v>43350</v>
      </c>
      <c r="Q32" s="127">
        <v>43636</v>
      </c>
      <c r="R32" s="122">
        <v>802007670</v>
      </c>
      <c r="S32" s="122" t="s">
        <v>106</v>
      </c>
      <c r="T32" s="62" t="s">
        <v>106</v>
      </c>
      <c r="U32" s="62"/>
      <c r="V32" s="62"/>
      <c r="W32" s="62"/>
      <c r="X32" s="62" t="s">
        <v>350</v>
      </c>
      <c r="Y32" s="62" t="s">
        <v>86</v>
      </c>
      <c r="Z32" s="62" t="s">
        <v>164</v>
      </c>
      <c r="AA32" s="62" t="s">
        <v>109</v>
      </c>
      <c r="AB32" s="62"/>
      <c r="AC32" s="62" t="s">
        <v>86</v>
      </c>
      <c r="AD32" s="62" t="s">
        <v>110</v>
      </c>
      <c r="AE32" s="62"/>
      <c r="AF32" s="62"/>
      <c r="AG32" s="62"/>
      <c r="AH32" s="62"/>
      <c r="AI32" s="62"/>
      <c r="AJ32" s="62"/>
      <c r="AK32" s="62">
        <v>13789080</v>
      </c>
      <c r="AL32" s="62"/>
      <c r="AM32" s="62">
        <v>13789080</v>
      </c>
      <c r="AN32" s="62">
        <v>20931667.709252998</v>
      </c>
      <c r="AO32" s="62">
        <v>1045694047</v>
      </c>
      <c r="AP32" s="62" t="s">
        <v>195</v>
      </c>
      <c r="AQ32" s="62">
        <v>7229943</v>
      </c>
      <c r="AR32" s="63">
        <v>45814</v>
      </c>
      <c r="AS32" s="62">
        <v>0</v>
      </c>
      <c r="AT32" s="64">
        <v>45812.534479166665</v>
      </c>
      <c r="AU32" s="62">
        <v>2026</v>
      </c>
      <c r="AV32" s="64">
        <v>45812.534479166665</v>
      </c>
      <c r="AW32" s="62" t="s">
        <v>152</v>
      </c>
      <c r="AX32" s="62" t="s">
        <v>166</v>
      </c>
      <c r="AY32" s="62" t="s">
        <v>91</v>
      </c>
      <c r="AZ32" s="62" t="s">
        <v>166</v>
      </c>
      <c r="BA32" s="62" t="s">
        <v>167</v>
      </c>
      <c r="BB32" s="62" t="s">
        <v>168</v>
      </c>
      <c r="BC32" s="62" t="s">
        <v>157</v>
      </c>
      <c r="BD32" s="62"/>
      <c r="BE32" s="62"/>
      <c r="BF32" s="63">
        <v>45812</v>
      </c>
      <c r="BG32" s="63">
        <v>45755</v>
      </c>
      <c r="BH32" s="62"/>
      <c r="BI32" s="62"/>
      <c r="BJ32" s="62" t="s">
        <v>112</v>
      </c>
      <c r="BK32" s="63">
        <v>45355</v>
      </c>
      <c r="BL32" s="62"/>
      <c r="BM32" s="62"/>
      <c r="BN32" s="62"/>
      <c r="BO32" s="62"/>
      <c r="BP32" s="62" t="s">
        <v>94</v>
      </c>
      <c r="BQ32" s="62" t="s">
        <v>95</v>
      </c>
      <c r="BR32" s="62" t="s">
        <v>186</v>
      </c>
      <c r="BS32" s="62"/>
      <c r="BT32" s="62"/>
      <c r="BU32" s="62"/>
      <c r="BV32" s="62"/>
      <c r="BW32" s="62"/>
      <c r="BX32" s="62"/>
      <c r="BY32" s="62"/>
      <c r="BZ32" s="62" t="s">
        <v>351</v>
      </c>
      <c r="CA32" s="62" t="s">
        <v>189</v>
      </c>
      <c r="CB32" s="62" t="s">
        <v>352</v>
      </c>
      <c r="CC32" s="62"/>
      <c r="CD32" s="43" t="s">
        <v>733</v>
      </c>
      <c r="CE32" s="79"/>
      <c r="CF32" s="43" t="s">
        <v>778</v>
      </c>
      <c r="CG32" s="43"/>
      <c r="CH32" s="43"/>
      <c r="CI32" s="78" t="s">
        <v>1048</v>
      </c>
      <c r="CJ32" s="43" t="s">
        <v>734</v>
      </c>
      <c r="CK32" s="156" t="s">
        <v>734</v>
      </c>
      <c r="CL32" s="12"/>
    </row>
    <row r="33" spans="1:90" x14ac:dyDescent="0.3">
      <c r="A33">
        <v>1</v>
      </c>
      <c r="B33" s="75">
        <v>2052392</v>
      </c>
      <c r="C33" s="55" t="s">
        <v>353</v>
      </c>
      <c r="D33" s="55"/>
      <c r="E33" s="56" t="s">
        <v>76</v>
      </c>
      <c r="F33" s="55" t="s">
        <v>779</v>
      </c>
      <c r="G33" s="56" t="s">
        <v>208</v>
      </c>
      <c r="H33" s="56" t="s">
        <v>157</v>
      </c>
      <c r="I33" s="56"/>
      <c r="J33" s="56" t="s">
        <v>354</v>
      </c>
      <c r="K33" s="56" t="s">
        <v>81</v>
      </c>
      <c r="L33" s="121" t="s">
        <v>103</v>
      </c>
      <c r="M33" s="121" t="s">
        <v>183</v>
      </c>
      <c r="N33" s="121" t="s">
        <v>343</v>
      </c>
      <c r="O33" s="126">
        <v>43691</v>
      </c>
      <c r="P33" s="126">
        <v>43350</v>
      </c>
      <c r="Q33" s="126">
        <v>43636</v>
      </c>
      <c r="R33" s="121">
        <v>802007670</v>
      </c>
      <c r="S33" s="121" t="s">
        <v>106</v>
      </c>
      <c r="T33" s="56" t="s">
        <v>106</v>
      </c>
      <c r="U33" s="56"/>
      <c r="V33" s="56"/>
      <c r="W33" s="56"/>
      <c r="X33" s="56" t="s">
        <v>355</v>
      </c>
      <c r="Y33" s="56" t="s">
        <v>86</v>
      </c>
      <c r="Z33" s="56" t="s">
        <v>164</v>
      </c>
      <c r="AA33" s="56" t="s">
        <v>109</v>
      </c>
      <c r="AB33" s="56"/>
      <c r="AC33" s="56" t="s">
        <v>86</v>
      </c>
      <c r="AD33" s="56" t="s">
        <v>110</v>
      </c>
      <c r="AE33" s="56"/>
      <c r="AF33" s="56"/>
      <c r="AG33" s="56"/>
      <c r="AH33" s="56"/>
      <c r="AI33" s="56"/>
      <c r="AJ33" s="56"/>
      <c r="AK33" s="56">
        <v>13789100</v>
      </c>
      <c r="AL33" s="56"/>
      <c r="AM33" s="56">
        <v>13789100</v>
      </c>
      <c r="AN33" s="56">
        <v>20931698.069026999</v>
      </c>
      <c r="AO33" s="56">
        <v>1045694047</v>
      </c>
      <c r="AP33" s="56" t="s">
        <v>195</v>
      </c>
      <c r="AQ33" s="56">
        <v>1045701924</v>
      </c>
      <c r="AR33" s="57">
        <v>45819</v>
      </c>
      <c r="AS33" s="56">
        <v>0</v>
      </c>
      <c r="AT33" s="58">
        <v>45819.440138888887</v>
      </c>
      <c r="AU33" s="56">
        <v>2026</v>
      </c>
      <c r="AV33" s="58">
        <v>45819.440138888887</v>
      </c>
      <c r="AW33" s="56" t="s">
        <v>166</v>
      </c>
      <c r="AX33" s="56" t="s">
        <v>166</v>
      </c>
      <c r="AY33" s="56" t="s">
        <v>91</v>
      </c>
      <c r="AZ33" s="56" t="s">
        <v>91</v>
      </c>
      <c r="BA33" s="56" t="s">
        <v>356</v>
      </c>
      <c r="BB33" s="56" t="s">
        <v>168</v>
      </c>
      <c r="BC33" s="59" t="s">
        <v>771</v>
      </c>
      <c r="BD33" s="59" t="s">
        <v>739</v>
      </c>
      <c r="BE33" s="56"/>
      <c r="BF33" s="57">
        <v>45819</v>
      </c>
      <c r="BG33" s="57">
        <v>45814</v>
      </c>
      <c r="BH33" s="56"/>
      <c r="BI33" s="56"/>
      <c r="BJ33" s="56" t="s">
        <v>112</v>
      </c>
      <c r="BK33" s="56">
        <v>45373</v>
      </c>
      <c r="BL33" s="56"/>
      <c r="BM33" s="56"/>
      <c r="BN33" s="56"/>
      <c r="BO33" s="56"/>
      <c r="BP33" s="56" t="s">
        <v>94</v>
      </c>
      <c r="BQ33" s="56" t="s">
        <v>95</v>
      </c>
      <c r="BR33" s="56" t="s">
        <v>186</v>
      </c>
      <c r="BS33" s="56"/>
      <c r="BT33" s="56"/>
      <c r="BU33" s="56"/>
      <c r="BV33" s="56"/>
      <c r="BW33" s="56"/>
      <c r="BX33" s="56"/>
      <c r="BY33" s="56"/>
      <c r="BZ33" s="56" t="s">
        <v>357</v>
      </c>
      <c r="CA33" s="56" t="s">
        <v>189</v>
      </c>
      <c r="CB33" s="56" t="s">
        <v>352</v>
      </c>
      <c r="CC33" s="56"/>
      <c r="CD33" s="56" t="s">
        <v>780</v>
      </c>
      <c r="CE33" s="53"/>
      <c r="CF33" s="41" t="s">
        <v>1401</v>
      </c>
      <c r="CG33" s="75" t="s">
        <v>840</v>
      </c>
      <c r="CH33" s="12"/>
      <c r="CI33" s="154"/>
      <c r="CJ33" s="154" t="s">
        <v>1400</v>
      </c>
      <c r="CK33" s="48" t="s">
        <v>902</v>
      </c>
      <c r="CL33" s="12"/>
    </row>
    <row r="34" spans="1:90" x14ac:dyDescent="0.3">
      <c r="A34">
        <v>1</v>
      </c>
      <c r="B34" s="75">
        <v>2052400</v>
      </c>
      <c r="C34" s="55" t="s">
        <v>358</v>
      </c>
      <c r="D34" s="55"/>
      <c r="E34" s="56" t="s">
        <v>76</v>
      </c>
      <c r="F34" s="55" t="s">
        <v>781</v>
      </c>
      <c r="G34" s="56" t="s">
        <v>100</v>
      </c>
      <c r="H34" s="56" t="s">
        <v>78</v>
      </c>
      <c r="I34" s="56" t="s">
        <v>101</v>
      </c>
      <c r="J34" s="56" t="s">
        <v>118</v>
      </c>
      <c r="K34" s="56" t="s">
        <v>81</v>
      </c>
      <c r="L34" s="121" t="s">
        <v>103</v>
      </c>
      <c r="M34" s="121" t="s">
        <v>183</v>
      </c>
      <c r="N34" s="121" t="s">
        <v>359</v>
      </c>
      <c r="O34" s="126">
        <v>43691</v>
      </c>
      <c r="P34" s="126">
        <v>43486</v>
      </c>
      <c r="Q34" s="126">
        <v>43637</v>
      </c>
      <c r="R34" s="121">
        <v>802007670</v>
      </c>
      <c r="S34" s="121" t="s">
        <v>106</v>
      </c>
      <c r="T34" s="56" t="s">
        <v>106</v>
      </c>
      <c r="U34" s="56"/>
      <c r="V34" s="56"/>
      <c r="W34" s="56"/>
      <c r="X34" s="56" t="s">
        <v>360</v>
      </c>
      <c r="Y34" s="56" t="s">
        <v>86</v>
      </c>
      <c r="Z34" s="56" t="s">
        <v>164</v>
      </c>
      <c r="AA34" s="56" t="s">
        <v>109</v>
      </c>
      <c r="AB34" s="56"/>
      <c r="AC34" s="56" t="s">
        <v>86</v>
      </c>
      <c r="AD34" s="56" t="s">
        <v>110</v>
      </c>
      <c r="AE34" s="56"/>
      <c r="AF34" s="56"/>
      <c r="AG34" s="56"/>
      <c r="AH34" s="56"/>
      <c r="AI34" s="56"/>
      <c r="AJ34" s="56"/>
      <c r="AK34" s="56">
        <v>14754340</v>
      </c>
      <c r="AL34" s="56"/>
      <c r="AM34" s="56">
        <v>14754340</v>
      </c>
      <c r="AN34" s="56">
        <v>22145018.028576002</v>
      </c>
      <c r="AO34" s="56">
        <v>1045694047</v>
      </c>
      <c r="AP34" s="56" t="s">
        <v>195</v>
      </c>
      <c r="AQ34" s="56">
        <v>7229943</v>
      </c>
      <c r="AR34" s="57">
        <v>45814</v>
      </c>
      <c r="AS34" s="56">
        <v>0</v>
      </c>
      <c r="AT34" s="58">
        <v>45812.536736111113</v>
      </c>
      <c r="AU34" s="56">
        <v>2026</v>
      </c>
      <c r="AV34" s="58">
        <v>45812.536736111113</v>
      </c>
      <c r="AW34" s="56" t="s">
        <v>166</v>
      </c>
      <c r="AX34" s="56" t="s">
        <v>152</v>
      </c>
      <c r="AY34" s="56" t="s">
        <v>166</v>
      </c>
      <c r="AZ34" s="56" t="s">
        <v>166</v>
      </c>
      <c r="BA34" s="56" t="s">
        <v>167</v>
      </c>
      <c r="BB34" s="56" t="s">
        <v>168</v>
      </c>
      <c r="BC34" s="59" t="s">
        <v>157</v>
      </c>
      <c r="BD34" s="59" t="s">
        <v>730</v>
      </c>
      <c r="BE34" s="56" t="s">
        <v>101</v>
      </c>
      <c r="BF34" s="57">
        <v>45251</v>
      </c>
      <c r="BG34" s="57">
        <v>45245</v>
      </c>
      <c r="BH34" s="56"/>
      <c r="BI34" s="56"/>
      <c r="BJ34" s="56" t="s">
        <v>112</v>
      </c>
      <c r="BK34" s="56">
        <v>45245</v>
      </c>
      <c r="BL34" s="56"/>
      <c r="BM34" s="56"/>
      <c r="BN34" s="56"/>
      <c r="BO34" s="56"/>
      <c r="BP34" s="56" t="s">
        <v>94</v>
      </c>
      <c r="BQ34" s="56" t="s">
        <v>95</v>
      </c>
      <c r="BR34" s="56" t="s">
        <v>361</v>
      </c>
      <c r="BS34" s="56"/>
      <c r="BT34" s="56"/>
      <c r="BU34" s="56"/>
      <c r="BV34" s="56"/>
      <c r="BW34" s="56"/>
      <c r="BX34" s="56"/>
      <c r="BY34" s="56"/>
      <c r="BZ34" s="56" t="s">
        <v>362</v>
      </c>
      <c r="CA34" s="56" t="s">
        <v>189</v>
      </c>
      <c r="CB34" s="56" t="s">
        <v>352</v>
      </c>
      <c r="CC34" s="56"/>
      <c r="CD34" s="56" t="s">
        <v>782</v>
      </c>
      <c r="CE34" s="53"/>
      <c r="CF34" s="41" t="s">
        <v>783</v>
      </c>
      <c r="CG34" s="75" t="s">
        <v>840</v>
      </c>
      <c r="CH34" s="12"/>
      <c r="CI34" s="154"/>
      <c r="CJ34" s="154" t="s">
        <v>1399</v>
      </c>
      <c r="CK34" s="48" t="s">
        <v>902</v>
      </c>
      <c r="CL34" s="12"/>
    </row>
    <row r="35" spans="1:90" x14ac:dyDescent="0.3">
      <c r="A35">
        <v>1</v>
      </c>
      <c r="B35" s="78">
        <v>2052412</v>
      </c>
      <c r="C35" s="61" t="s">
        <v>363</v>
      </c>
      <c r="D35" s="61"/>
      <c r="E35" s="62" t="s">
        <v>76</v>
      </c>
      <c r="F35" s="62"/>
      <c r="G35" s="62" t="s">
        <v>100</v>
      </c>
      <c r="H35" s="62" t="s">
        <v>157</v>
      </c>
      <c r="I35" s="62"/>
      <c r="J35" s="62" t="s">
        <v>118</v>
      </c>
      <c r="K35" s="62" t="s">
        <v>81</v>
      </c>
      <c r="L35" s="122" t="s">
        <v>103</v>
      </c>
      <c r="M35" s="122" t="s">
        <v>183</v>
      </c>
      <c r="N35" s="122" t="s">
        <v>343</v>
      </c>
      <c r="O35" s="127">
        <v>43691</v>
      </c>
      <c r="P35" s="127">
        <v>43508</v>
      </c>
      <c r="Q35" s="127">
        <v>43637</v>
      </c>
      <c r="R35" s="122">
        <v>802007670</v>
      </c>
      <c r="S35" s="122" t="s">
        <v>106</v>
      </c>
      <c r="T35" s="62" t="s">
        <v>106</v>
      </c>
      <c r="U35" s="62"/>
      <c r="V35" s="62"/>
      <c r="W35" s="62"/>
      <c r="X35" s="62" t="s">
        <v>364</v>
      </c>
      <c r="Y35" s="62" t="s">
        <v>86</v>
      </c>
      <c r="Z35" s="62" t="s">
        <v>164</v>
      </c>
      <c r="AA35" s="62" t="s">
        <v>109</v>
      </c>
      <c r="AB35" s="62"/>
      <c r="AC35" s="62" t="s">
        <v>86</v>
      </c>
      <c r="AD35" s="62" t="s">
        <v>110</v>
      </c>
      <c r="AE35" s="62"/>
      <c r="AF35" s="62"/>
      <c r="AG35" s="62"/>
      <c r="AH35" s="62"/>
      <c r="AI35" s="62"/>
      <c r="AJ35" s="62"/>
      <c r="AK35" s="62">
        <v>12887000</v>
      </c>
      <c r="AL35" s="62"/>
      <c r="AM35" s="62">
        <v>12887000</v>
      </c>
      <c r="AN35" s="62">
        <v>19231147.522753</v>
      </c>
      <c r="AO35" s="62">
        <v>1045694047</v>
      </c>
      <c r="AP35" s="62" t="s">
        <v>195</v>
      </c>
      <c r="AQ35" s="62">
        <v>7229943</v>
      </c>
      <c r="AR35" s="63">
        <v>45814</v>
      </c>
      <c r="AS35" s="62">
        <v>0</v>
      </c>
      <c r="AT35" s="64">
        <v>45812.538599537038</v>
      </c>
      <c r="AU35" s="62">
        <v>2026</v>
      </c>
      <c r="AV35" s="64">
        <v>45812.538599537038</v>
      </c>
      <c r="AW35" s="62" t="s">
        <v>166</v>
      </c>
      <c r="AX35" s="62" t="s">
        <v>166</v>
      </c>
      <c r="AY35" s="62" t="s">
        <v>152</v>
      </c>
      <c r="AZ35" s="62" t="s">
        <v>166</v>
      </c>
      <c r="BA35" s="62" t="s">
        <v>167</v>
      </c>
      <c r="BB35" s="62" t="s">
        <v>168</v>
      </c>
      <c r="BC35" s="62" t="s">
        <v>157</v>
      </c>
      <c r="BD35" s="62"/>
      <c r="BE35" s="62"/>
      <c r="BF35" s="63">
        <v>45904</v>
      </c>
      <c r="BG35" s="63">
        <v>45833</v>
      </c>
      <c r="BH35" s="62"/>
      <c r="BI35" s="62"/>
      <c r="BJ35" s="62" t="s">
        <v>112</v>
      </c>
      <c r="BK35" s="63">
        <v>45372</v>
      </c>
      <c r="BL35" s="62" t="s">
        <v>112</v>
      </c>
      <c r="BM35" s="63">
        <v>45833</v>
      </c>
      <c r="BN35" s="62"/>
      <c r="BO35" s="62"/>
      <c r="BP35" s="62" t="s">
        <v>94</v>
      </c>
      <c r="BQ35" s="62" t="s">
        <v>95</v>
      </c>
      <c r="BR35" s="62" t="s">
        <v>365</v>
      </c>
      <c r="BS35" s="62"/>
      <c r="BT35" s="62"/>
      <c r="BU35" s="62"/>
      <c r="BV35" s="62"/>
      <c r="BW35" s="62"/>
      <c r="BX35" s="62"/>
      <c r="BY35" s="62"/>
      <c r="BZ35" s="62" t="s">
        <v>366</v>
      </c>
      <c r="CA35" s="62" t="s">
        <v>189</v>
      </c>
      <c r="CB35" s="62" t="s">
        <v>352</v>
      </c>
      <c r="CC35" s="62"/>
      <c r="CD35" s="43" t="s">
        <v>733</v>
      </c>
      <c r="CE35" s="79"/>
      <c r="CF35" s="43" t="s">
        <v>784</v>
      </c>
      <c r="CG35" s="43"/>
      <c r="CH35" s="43"/>
      <c r="CI35" s="78" t="s">
        <v>1048</v>
      </c>
      <c r="CJ35" s="43" t="s">
        <v>734</v>
      </c>
      <c r="CK35" s="156" t="s">
        <v>734</v>
      </c>
      <c r="CL35" s="12"/>
    </row>
    <row r="36" spans="1:90" x14ac:dyDescent="0.3">
      <c r="A36">
        <v>1</v>
      </c>
      <c r="B36" s="78">
        <v>2052473</v>
      </c>
      <c r="C36" s="61" t="s">
        <v>367</v>
      </c>
      <c r="D36" s="61"/>
      <c r="E36" s="62" t="s">
        <v>76</v>
      </c>
      <c r="F36" s="62"/>
      <c r="G36" s="62" t="s">
        <v>181</v>
      </c>
      <c r="H36" s="62" t="s">
        <v>157</v>
      </c>
      <c r="I36" s="62"/>
      <c r="J36" s="62" t="s">
        <v>118</v>
      </c>
      <c r="K36" s="62" t="s">
        <v>81</v>
      </c>
      <c r="L36" s="122" t="s">
        <v>103</v>
      </c>
      <c r="M36" s="122" t="s">
        <v>368</v>
      </c>
      <c r="N36" s="122" t="s">
        <v>369</v>
      </c>
      <c r="O36" s="127">
        <v>43691</v>
      </c>
      <c r="P36" s="127">
        <v>43236</v>
      </c>
      <c r="Q36" s="127">
        <v>43642</v>
      </c>
      <c r="R36" s="122">
        <v>802007670</v>
      </c>
      <c r="S36" s="122" t="s">
        <v>106</v>
      </c>
      <c r="T36" s="62" t="s">
        <v>106</v>
      </c>
      <c r="U36" s="62"/>
      <c r="V36" s="62"/>
      <c r="W36" s="62"/>
      <c r="X36" s="62" t="s">
        <v>370</v>
      </c>
      <c r="Y36" s="62" t="s">
        <v>86</v>
      </c>
      <c r="Z36" s="62" t="s">
        <v>164</v>
      </c>
      <c r="AA36" s="62" t="s">
        <v>109</v>
      </c>
      <c r="AB36" s="62"/>
      <c r="AC36" s="62" t="s">
        <v>86</v>
      </c>
      <c r="AD36" s="62" t="s">
        <v>110</v>
      </c>
      <c r="AE36" s="62">
        <v>6443500</v>
      </c>
      <c r="AF36" s="62">
        <v>0</v>
      </c>
      <c r="AG36" s="62">
        <v>9811668.6475169994</v>
      </c>
      <c r="AH36" s="62">
        <v>0</v>
      </c>
      <c r="AI36" s="62">
        <v>6443500</v>
      </c>
      <c r="AJ36" s="62">
        <v>9811668.6475169994</v>
      </c>
      <c r="AK36" s="62">
        <v>6443500</v>
      </c>
      <c r="AL36" s="62"/>
      <c r="AM36" s="62">
        <v>6443500</v>
      </c>
      <c r="AN36" s="62">
        <v>9811668.6475169994</v>
      </c>
      <c r="AO36" s="62">
        <v>55305473</v>
      </c>
      <c r="AP36" s="62" t="s">
        <v>111</v>
      </c>
      <c r="AQ36" s="62">
        <v>52965014</v>
      </c>
      <c r="AR36" s="63">
        <v>45925</v>
      </c>
      <c r="AS36" s="62">
        <v>0</v>
      </c>
      <c r="AT36" s="64">
        <v>45894.384513888886</v>
      </c>
      <c r="AU36" s="62">
        <v>2027</v>
      </c>
      <c r="AV36" s="64">
        <v>45894.384513888886</v>
      </c>
      <c r="AW36" s="62" t="s">
        <v>135</v>
      </c>
      <c r="AX36" s="62" t="s">
        <v>135</v>
      </c>
      <c r="AY36" s="62" t="s">
        <v>135</v>
      </c>
      <c r="AZ36" s="62" t="s">
        <v>135</v>
      </c>
      <c r="BA36" s="62" t="s">
        <v>136</v>
      </c>
      <c r="BB36" s="62" t="s">
        <v>137</v>
      </c>
      <c r="BC36" s="62" t="s">
        <v>157</v>
      </c>
      <c r="BD36" s="62"/>
      <c r="BE36" s="62"/>
      <c r="BF36" s="63">
        <v>45894</v>
      </c>
      <c r="BG36" s="63">
        <v>45834</v>
      </c>
      <c r="BH36" s="62"/>
      <c r="BI36" s="62"/>
      <c r="BJ36" s="62" t="s">
        <v>138</v>
      </c>
      <c r="BK36" s="63">
        <v>45538</v>
      </c>
      <c r="BL36" s="62" t="s">
        <v>138</v>
      </c>
      <c r="BM36" s="63">
        <v>45834</v>
      </c>
      <c r="BN36" s="62"/>
      <c r="BO36" s="62"/>
      <c r="BP36" s="62" t="s">
        <v>94</v>
      </c>
      <c r="BQ36" s="62" t="s">
        <v>95</v>
      </c>
      <c r="BR36" s="62" t="s">
        <v>371</v>
      </c>
      <c r="BS36" s="62" t="s">
        <v>140</v>
      </c>
      <c r="BT36" s="62">
        <v>0</v>
      </c>
      <c r="BU36" s="62">
        <v>0</v>
      </c>
      <c r="BV36" s="62"/>
      <c r="BW36" s="62"/>
      <c r="BX36" s="62"/>
      <c r="BY36" s="62"/>
      <c r="BZ36" s="62" t="s">
        <v>372</v>
      </c>
      <c r="CA36" s="62" t="s">
        <v>373</v>
      </c>
      <c r="CB36" s="62" t="s">
        <v>374</v>
      </c>
      <c r="CC36" s="62"/>
      <c r="CD36" s="43" t="s">
        <v>733</v>
      </c>
      <c r="CE36" s="79"/>
      <c r="CF36" s="43" t="s">
        <v>785</v>
      </c>
      <c r="CG36" s="43"/>
      <c r="CH36" s="43"/>
      <c r="CI36" s="78" t="s">
        <v>1048</v>
      </c>
      <c r="CJ36" s="43" t="s">
        <v>734</v>
      </c>
      <c r="CK36" s="156" t="s">
        <v>734</v>
      </c>
      <c r="CL36" s="12"/>
    </row>
    <row r="37" spans="1:90" x14ac:dyDescent="0.3">
      <c r="A37">
        <v>1</v>
      </c>
      <c r="B37" s="75">
        <v>2054038</v>
      </c>
      <c r="C37" s="55" t="s">
        <v>375</v>
      </c>
      <c r="D37" s="55"/>
      <c r="E37" s="56" t="s">
        <v>76</v>
      </c>
      <c r="F37" s="55" t="s">
        <v>786</v>
      </c>
      <c r="G37" s="56" t="s">
        <v>181</v>
      </c>
      <c r="H37" s="56" t="s">
        <v>78</v>
      </c>
      <c r="I37" s="56" t="s">
        <v>101</v>
      </c>
      <c r="J37" s="56" t="s">
        <v>118</v>
      </c>
      <c r="K37" s="56" t="s">
        <v>81</v>
      </c>
      <c r="L37" s="121" t="s">
        <v>103</v>
      </c>
      <c r="M37" s="121" t="s">
        <v>192</v>
      </c>
      <c r="N37" s="121" t="s">
        <v>193</v>
      </c>
      <c r="O37" s="126">
        <v>43694</v>
      </c>
      <c r="P37" s="126">
        <v>43557</v>
      </c>
      <c r="Q37" s="126">
        <v>43627</v>
      </c>
      <c r="R37" s="121">
        <v>802007670</v>
      </c>
      <c r="S37" s="121" t="s">
        <v>106</v>
      </c>
      <c r="T37" s="56" t="s">
        <v>106</v>
      </c>
      <c r="U37" s="56"/>
      <c r="V37" s="56"/>
      <c r="W37" s="56" t="s">
        <v>376</v>
      </c>
      <c r="X37" s="56" t="s">
        <v>377</v>
      </c>
      <c r="Y37" s="56" t="s">
        <v>86</v>
      </c>
      <c r="Z37" s="56" t="s">
        <v>108</v>
      </c>
      <c r="AA37" s="56" t="s">
        <v>109</v>
      </c>
      <c r="AB37" s="56"/>
      <c r="AC37" s="56" t="s">
        <v>123</v>
      </c>
      <c r="AD37" s="56" t="s">
        <v>110</v>
      </c>
      <c r="AE37" s="56">
        <v>13789000</v>
      </c>
      <c r="AF37" s="56">
        <v>0</v>
      </c>
      <c r="AG37" s="56">
        <v>20387784.459755</v>
      </c>
      <c r="AH37" s="56">
        <v>0</v>
      </c>
      <c r="AI37" s="56">
        <v>13789000</v>
      </c>
      <c r="AJ37" s="56">
        <v>20387784.459755</v>
      </c>
      <c r="AK37" s="56">
        <v>13789000</v>
      </c>
      <c r="AL37" s="56"/>
      <c r="AM37" s="56">
        <v>13789000</v>
      </c>
      <c r="AN37" s="56">
        <v>20387784.459755</v>
      </c>
      <c r="AO37" s="56">
        <v>1045694047</v>
      </c>
      <c r="AP37" s="56" t="s">
        <v>195</v>
      </c>
      <c r="AQ37" s="56">
        <v>52965014</v>
      </c>
      <c r="AR37" s="57">
        <v>45814</v>
      </c>
      <c r="AS37" s="56">
        <v>0</v>
      </c>
      <c r="AT37" s="58">
        <v>45812.750023148146</v>
      </c>
      <c r="AU37" s="56">
        <v>2026</v>
      </c>
      <c r="AV37" s="58">
        <v>45812.750023148146</v>
      </c>
      <c r="AW37" s="56" t="s">
        <v>91</v>
      </c>
      <c r="AX37" s="56" t="s">
        <v>91</v>
      </c>
      <c r="AY37" s="56" t="s">
        <v>91</v>
      </c>
      <c r="AZ37" s="56" t="s">
        <v>91</v>
      </c>
      <c r="BA37" s="56" t="s">
        <v>92</v>
      </c>
      <c r="BB37" s="56" t="s">
        <v>93</v>
      </c>
      <c r="BC37" s="59" t="s">
        <v>78</v>
      </c>
      <c r="BD37" s="59"/>
      <c r="BE37" s="56" t="s">
        <v>101</v>
      </c>
      <c r="BF37" s="57">
        <v>44594</v>
      </c>
      <c r="BG37" s="57">
        <v>44592</v>
      </c>
      <c r="BH37" s="56"/>
      <c r="BI37" s="56"/>
      <c r="BJ37" s="56" t="s">
        <v>112</v>
      </c>
      <c r="BK37" s="56">
        <v>44592</v>
      </c>
      <c r="BL37" s="56"/>
      <c r="BM37" s="56"/>
      <c r="BN37" s="56"/>
      <c r="BO37" s="56"/>
      <c r="BP37" s="56" t="s">
        <v>94</v>
      </c>
      <c r="BQ37" s="56" t="s">
        <v>95</v>
      </c>
      <c r="BR37" s="56" t="s">
        <v>196</v>
      </c>
      <c r="BS37" s="56"/>
      <c r="BT37" s="56"/>
      <c r="BU37" s="56"/>
      <c r="BV37" s="56"/>
      <c r="BW37" s="56"/>
      <c r="BX37" s="56"/>
      <c r="BY37" s="56"/>
      <c r="BZ37" s="56" t="s">
        <v>378</v>
      </c>
      <c r="CA37" s="56" t="s">
        <v>189</v>
      </c>
      <c r="CB37" s="56" t="s">
        <v>379</v>
      </c>
      <c r="CC37" s="56"/>
      <c r="CD37" s="56"/>
      <c r="CE37" s="53"/>
      <c r="CF37" s="41" t="s">
        <v>787</v>
      </c>
      <c r="CG37" s="75" t="s">
        <v>840</v>
      </c>
      <c r="CH37" s="12"/>
      <c r="CI37" s="154"/>
      <c r="CJ37" s="154" t="s">
        <v>1399</v>
      </c>
      <c r="CK37" s="48" t="s">
        <v>902</v>
      </c>
      <c r="CL37" s="12"/>
    </row>
    <row r="38" spans="1:90" x14ac:dyDescent="0.3">
      <c r="A38">
        <v>1</v>
      </c>
      <c r="B38" s="75">
        <v>2054456</v>
      </c>
      <c r="C38" s="55" t="s">
        <v>380</v>
      </c>
      <c r="D38" s="55"/>
      <c r="E38" s="56" t="s">
        <v>76</v>
      </c>
      <c r="F38" s="55" t="s">
        <v>788</v>
      </c>
      <c r="G38" s="56" t="s">
        <v>208</v>
      </c>
      <c r="H38" s="56" t="s">
        <v>78</v>
      </c>
      <c r="I38" s="56" t="s">
        <v>79</v>
      </c>
      <c r="J38" s="56" t="s">
        <v>381</v>
      </c>
      <c r="K38" s="56" t="s">
        <v>81</v>
      </c>
      <c r="L38" s="121" t="s">
        <v>209</v>
      </c>
      <c r="M38" s="121" t="s">
        <v>382</v>
      </c>
      <c r="N38" s="121" t="s">
        <v>383</v>
      </c>
      <c r="O38" s="126">
        <v>43697</v>
      </c>
      <c r="P38" s="126">
        <v>43672</v>
      </c>
      <c r="Q38" s="126">
        <v>43677</v>
      </c>
      <c r="R38" s="121">
        <v>72148298</v>
      </c>
      <c r="S38" s="121" t="s">
        <v>384</v>
      </c>
      <c r="T38" s="56"/>
      <c r="U38" s="56" t="s">
        <v>385</v>
      </c>
      <c r="V38" s="56"/>
      <c r="W38" s="56" t="s">
        <v>386</v>
      </c>
      <c r="X38" s="56"/>
      <c r="Y38" s="56" t="s">
        <v>86</v>
      </c>
      <c r="Z38" s="56" t="s">
        <v>387</v>
      </c>
      <c r="AA38" s="56" t="s">
        <v>109</v>
      </c>
      <c r="AB38" s="56"/>
      <c r="AC38" s="56" t="s">
        <v>123</v>
      </c>
      <c r="AD38" s="56" t="s">
        <v>110</v>
      </c>
      <c r="AE38" s="56">
        <v>118770926</v>
      </c>
      <c r="AF38" s="56">
        <v>1047566740</v>
      </c>
      <c r="AG38" s="56">
        <v>174210372.46599701</v>
      </c>
      <c r="AH38" s="56">
        <v>1800727500</v>
      </c>
      <c r="AI38" s="56">
        <v>1166337666</v>
      </c>
      <c r="AJ38" s="56">
        <v>1974937872.4659901</v>
      </c>
      <c r="AK38" s="56">
        <v>34470194</v>
      </c>
      <c r="AL38" s="56"/>
      <c r="AM38" s="56">
        <v>1166337666</v>
      </c>
      <c r="AN38" s="56">
        <v>1974937872.4659901</v>
      </c>
      <c r="AO38" s="56">
        <v>3399905</v>
      </c>
      <c r="AP38" s="56" t="s">
        <v>388</v>
      </c>
      <c r="AQ38" s="56">
        <v>1045701924</v>
      </c>
      <c r="AR38" s="57">
        <v>44012</v>
      </c>
      <c r="AS38" s="56">
        <v>0</v>
      </c>
      <c r="AT38" s="58">
        <v>45823.660520833335</v>
      </c>
      <c r="AU38" s="56">
        <v>2026</v>
      </c>
      <c r="AV38" s="58">
        <v>45823.660520833335</v>
      </c>
      <c r="AW38" s="56" t="s">
        <v>166</v>
      </c>
      <c r="AX38" s="56" t="s">
        <v>152</v>
      </c>
      <c r="AY38" s="56" t="s">
        <v>152</v>
      </c>
      <c r="AZ38" s="56" t="s">
        <v>166</v>
      </c>
      <c r="BA38" s="56" t="s">
        <v>167</v>
      </c>
      <c r="BB38" s="56" t="s">
        <v>168</v>
      </c>
      <c r="BC38" s="59" t="s">
        <v>78</v>
      </c>
      <c r="BD38" s="59" t="s">
        <v>739</v>
      </c>
      <c r="BE38" s="56" t="s">
        <v>79</v>
      </c>
      <c r="BF38" s="57">
        <v>45450</v>
      </c>
      <c r="BG38" s="57">
        <v>45440</v>
      </c>
      <c r="BH38" s="56"/>
      <c r="BI38" s="56"/>
      <c r="BJ38" s="56"/>
      <c r="BK38" s="56"/>
      <c r="BL38" s="56"/>
      <c r="BM38" s="56"/>
      <c r="BN38" s="56"/>
      <c r="BO38" s="56"/>
      <c r="BP38" s="56" t="s">
        <v>94</v>
      </c>
      <c r="BQ38" s="56" t="s">
        <v>95</v>
      </c>
      <c r="BR38" s="56"/>
      <c r="BS38" s="56"/>
      <c r="BT38" s="56"/>
      <c r="BU38" s="56"/>
      <c r="BV38" s="56"/>
      <c r="BW38" s="56"/>
      <c r="BX38" s="56"/>
      <c r="BY38" s="56"/>
      <c r="BZ38" s="56" t="s">
        <v>389</v>
      </c>
      <c r="CA38" s="56" t="s">
        <v>179</v>
      </c>
      <c r="CB38" s="56" t="s">
        <v>390</v>
      </c>
      <c r="CC38" s="56"/>
      <c r="CD38" s="56"/>
      <c r="CE38" s="53"/>
      <c r="CF38" s="41" t="s">
        <v>1369</v>
      </c>
      <c r="CG38" s="75" t="s">
        <v>840</v>
      </c>
      <c r="CH38" s="12"/>
      <c r="CI38" s="154"/>
      <c r="CJ38" s="154" t="s">
        <v>1397</v>
      </c>
      <c r="CK38" s="48" t="s">
        <v>902</v>
      </c>
      <c r="CL38" s="144" t="s">
        <v>1398</v>
      </c>
    </row>
    <row r="39" spans="1:90" ht="19.2" customHeight="1" x14ac:dyDescent="0.3">
      <c r="A39">
        <v>1</v>
      </c>
      <c r="B39" s="75">
        <v>2065838</v>
      </c>
      <c r="C39" s="55" t="s">
        <v>391</v>
      </c>
      <c r="D39" s="55"/>
      <c r="E39" s="56" t="s">
        <v>76</v>
      </c>
      <c r="F39" s="55" t="s">
        <v>789</v>
      </c>
      <c r="G39" s="56" t="s">
        <v>173</v>
      </c>
      <c r="H39" s="56" t="s">
        <v>157</v>
      </c>
      <c r="I39" s="56"/>
      <c r="J39" s="56" t="s">
        <v>252</v>
      </c>
      <c r="K39" s="56" t="s">
        <v>81</v>
      </c>
      <c r="L39" s="121" t="s">
        <v>103</v>
      </c>
      <c r="M39" s="121" t="s">
        <v>392</v>
      </c>
      <c r="N39" s="121" t="s">
        <v>160</v>
      </c>
      <c r="O39" s="126">
        <v>43714</v>
      </c>
      <c r="P39" s="126">
        <v>43643</v>
      </c>
      <c r="Q39" s="126">
        <v>43692</v>
      </c>
      <c r="R39" s="121">
        <v>802007670</v>
      </c>
      <c r="S39" s="121" t="s">
        <v>106</v>
      </c>
      <c r="T39" s="56" t="s">
        <v>106</v>
      </c>
      <c r="U39" s="56"/>
      <c r="V39" s="56"/>
      <c r="W39" s="56"/>
      <c r="X39" s="56" t="s">
        <v>393</v>
      </c>
      <c r="Y39" s="56" t="s">
        <v>86</v>
      </c>
      <c r="Z39" s="56" t="s">
        <v>164</v>
      </c>
      <c r="AA39" s="56" t="s">
        <v>109</v>
      </c>
      <c r="AB39" s="56"/>
      <c r="AC39" s="56" t="s">
        <v>86</v>
      </c>
      <c r="AD39" s="56" t="s">
        <v>110</v>
      </c>
      <c r="AE39" s="56"/>
      <c r="AF39" s="56"/>
      <c r="AG39" s="56"/>
      <c r="AH39" s="56"/>
      <c r="AI39" s="56"/>
      <c r="AJ39" s="56"/>
      <c r="AK39" s="56">
        <v>250806130</v>
      </c>
      <c r="AL39" s="56"/>
      <c r="AM39" s="56">
        <v>250806130</v>
      </c>
      <c r="AN39" s="56">
        <v>368700229.98269099</v>
      </c>
      <c r="AO39" s="56">
        <v>1045694047</v>
      </c>
      <c r="AP39" s="56" t="s">
        <v>195</v>
      </c>
      <c r="AQ39" s="56">
        <v>43549300</v>
      </c>
      <c r="AR39" s="57">
        <v>45853</v>
      </c>
      <c r="AS39" s="56">
        <v>0</v>
      </c>
      <c r="AT39" s="58">
        <v>45797.832106481481</v>
      </c>
      <c r="AU39" s="56">
        <v>2027</v>
      </c>
      <c r="AV39" s="58">
        <v>45797.832106481481</v>
      </c>
      <c r="AW39" s="56" t="s">
        <v>166</v>
      </c>
      <c r="AX39" s="56" t="s">
        <v>166</v>
      </c>
      <c r="AY39" s="56" t="s">
        <v>91</v>
      </c>
      <c r="AZ39" s="56" t="s">
        <v>166</v>
      </c>
      <c r="BA39" s="56" t="s">
        <v>167</v>
      </c>
      <c r="BB39" s="56" t="s">
        <v>168</v>
      </c>
      <c r="BC39" s="59" t="s">
        <v>157</v>
      </c>
      <c r="BD39" s="59" t="s">
        <v>730</v>
      </c>
      <c r="BE39" s="56"/>
      <c r="BF39" s="57">
        <v>45765</v>
      </c>
      <c r="BG39" s="57">
        <v>45723</v>
      </c>
      <c r="BH39" s="56"/>
      <c r="BI39" s="56"/>
      <c r="BJ39" s="56" t="s">
        <v>112</v>
      </c>
      <c r="BK39" s="56">
        <v>44308</v>
      </c>
      <c r="BL39" s="56"/>
      <c r="BM39" s="56"/>
      <c r="BN39" s="56"/>
      <c r="BO39" s="56"/>
      <c r="BP39" s="56" t="s">
        <v>94</v>
      </c>
      <c r="BQ39" s="56" t="s">
        <v>95</v>
      </c>
      <c r="BR39" s="56" t="s">
        <v>394</v>
      </c>
      <c r="BS39" s="56"/>
      <c r="BT39" s="56"/>
      <c r="BU39" s="56"/>
      <c r="BV39" s="56"/>
      <c r="BW39" s="56"/>
      <c r="BX39" s="56"/>
      <c r="BY39" s="56"/>
      <c r="BZ39" s="56" t="s">
        <v>395</v>
      </c>
      <c r="CA39" s="56" t="s">
        <v>179</v>
      </c>
      <c r="CB39" s="56" t="s">
        <v>396</v>
      </c>
      <c r="CC39" s="56"/>
      <c r="CD39" s="56"/>
      <c r="CE39" s="53"/>
      <c r="CF39" s="41" t="s">
        <v>1319</v>
      </c>
      <c r="CG39" s="75" t="s">
        <v>840</v>
      </c>
      <c r="CH39" s="332" t="s">
        <v>853</v>
      </c>
      <c r="CI39" s="332"/>
      <c r="CJ39" s="157" t="s">
        <v>1394</v>
      </c>
      <c r="CK39" s="48" t="s">
        <v>902</v>
      </c>
      <c r="CL39" s="12"/>
    </row>
    <row r="40" spans="1:90" ht="18.600000000000001" customHeight="1" x14ac:dyDescent="0.3">
      <c r="A40">
        <v>1</v>
      </c>
      <c r="B40" s="75">
        <v>2067447</v>
      </c>
      <c r="C40" s="55" t="s">
        <v>397</v>
      </c>
      <c r="D40" s="55"/>
      <c r="E40" s="56" t="s">
        <v>76</v>
      </c>
      <c r="F40" s="55" t="s">
        <v>790</v>
      </c>
      <c r="G40" s="56" t="s">
        <v>173</v>
      </c>
      <c r="H40" s="56" t="s">
        <v>157</v>
      </c>
      <c r="I40" s="56"/>
      <c r="J40" s="56" t="s">
        <v>252</v>
      </c>
      <c r="K40" s="56" t="s">
        <v>81</v>
      </c>
      <c r="L40" s="121" t="s">
        <v>103</v>
      </c>
      <c r="M40" s="121" t="s">
        <v>392</v>
      </c>
      <c r="N40" s="121" t="s">
        <v>160</v>
      </c>
      <c r="O40" s="126">
        <v>43718</v>
      </c>
      <c r="P40" s="126">
        <v>43605</v>
      </c>
      <c r="Q40" s="126">
        <v>43707</v>
      </c>
      <c r="R40" s="121">
        <v>802007670</v>
      </c>
      <c r="S40" s="121" t="s">
        <v>106</v>
      </c>
      <c r="T40" s="56" t="s">
        <v>106</v>
      </c>
      <c r="U40" s="56"/>
      <c r="V40" s="56"/>
      <c r="W40" s="56"/>
      <c r="X40" s="56" t="s">
        <v>398</v>
      </c>
      <c r="Y40" s="56" t="s">
        <v>86</v>
      </c>
      <c r="Z40" s="56" t="s">
        <v>164</v>
      </c>
      <c r="AA40" s="56" t="s">
        <v>109</v>
      </c>
      <c r="AB40" s="56"/>
      <c r="AC40" s="56" t="s">
        <v>86</v>
      </c>
      <c r="AD40" s="56" t="s">
        <v>110</v>
      </c>
      <c r="AE40" s="56">
        <v>245948240</v>
      </c>
      <c r="AF40" s="56">
        <v>0</v>
      </c>
      <c r="AG40" s="56">
        <v>362511743.52859801</v>
      </c>
      <c r="AH40" s="56">
        <v>0</v>
      </c>
      <c r="AI40" s="56">
        <v>245948240</v>
      </c>
      <c r="AJ40" s="56">
        <v>362511743.52859801</v>
      </c>
      <c r="AK40" s="56">
        <v>245948240</v>
      </c>
      <c r="AL40" s="56"/>
      <c r="AM40" s="56">
        <v>245948240</v>
      </c>
      <c r="AN40" s="56">
        <v>362511743.52859801</v>
      </c>
      <c r="AO40" s="56">
        <v>1045694047</v>
      </c>
      <c r="AP40" s="56" t="s">
        <v>195</v>
      </c>
      <c r="AQ40" s="56">
        <v>43549300</v>
      </c>
      <c r="AR40" s="57">
        <v>45853</v>
      </c>
      <c r="AS40" s="56">
        <v>0</v>
      </c>
      <c r="AT40" s="58">
        <v>45796.756377314814</v>
      </c>
      <c r="AU40" s="56">
        <v>2027</v>
      </c>
      <c r="AV40" s="58">
        <v>45796.756377314814</v>
      </c>
      <c r="AW40" s="56" t="s">
        <v>166</v>
      </c>
      <c r="AX40" s="56" t="s">
        <v>152</v>
      </c>
      <c r="AY40" s="56" t="s">
        <v>152</v>
      </c>
      <c r="AZ40" s="56" t="s">
        <v>152</v>
      </c>
      <c r="BA40" s="56" t="s">
        <v>136</v>
      </c>
      <c r="BB40" s="56" t="s">
        <v>137</v>
      </c>
      <c r="BC40" s="59" t="s">
        <v>157</v>
      </c>
      <c r="BD40" s="59" t="s">
        <v>138</v>
      </c>
      <c r="BE40" s="56"/>
      <c r="BF40" s="57">
        <v>45541</v>
      </c>
      <c r="BG40" s="57">
        <v>45534</v>
      </c>
      <c r="BH40" s="56"/>
      <c r="BI40" s="56"/>
      <c r="BJ40" s="56" t="s">
        <v>138</v>
      </c>
      <c r="BK40" s="56">
        <v>45365</v>
      </c>
      <c r="BL40" s="56"/>
      <c r="BM40" s="56"/>
      <c r="BN40" s="56"/>
      <c r="BO40" s="56"/>
      <c r="BP40" s="56" t="s">
        <v>94</v>
      </c>
      <c r="BQ40" s="56" t="s">
        <v>95</v>
      </c>
      <c r="BR40" s="56" t="s">
        <v>399</v>
      </c>
      <c r="BS40" s="56" t="s">
        <v>203</v>
      </c>
      <c r="BT40" s="56">
        <v>0</v>
      </c>
      <c r="BU40" s="56">
        <v>0</v>
      </c>
      <c r="BV40" s="56" t="s">
        <v>400</v>
      </c>
      <c r="BW40" s="56"/>
      <c r="BX40" s="56"/>
      <c r="BY40" s="56"/>
      <c r="BZ40" s="56" t="s">
        <v>401</v>
      </c>
      <c r="CA40" s="56" t="s">
        <v>179</v>
      </c>
      <c r="CB40" s="56" t="s">
        <v>374</v>
      </c>
      <c r="CC40" s="56"/>
      <c r="CD40" s="56"/>
      <c r="CE40" s="53"/>
      <c r="CF40" s="41" t="s">
        <v>1319</v>
      </c>
      <c r="CG40" s="75" t="s">
        <v>840</v>
      </c>
      <c r="CH40" s="332" t="s">
        <v>853</v>
      </c>
      <c r="CI40" s="332"/>
      <c r="CJ40" s="157" t="s">
        <v>1394</v>
      </c>
      <c r="CK40" s="48" t="s">
        <v>902</v>
      </c>
      <c r="CL40" s="12"/>
    </row>
    <row r="41" spans="1:90" ht="18" customHeight="1" x14ac:dyDescent="0.3">
      <c r="A41">
        <v>1</v>
      </c>
      <c r="B41" s="75">
        <v>2067990</v>
      </c>
      <c r="C41" s="55" t="s">
        <v>402</v>
      </c>
      <c r="D41" s="55"/>
      <c r="E41" s="56" t="s">
        <v>76</v>
      </c>
      <c r="F41" s="55" t="s">
        <v>791</v>
      </c>
      <c r="G41" s="56" t="s">
        <v>173</v>
      </c>
      <c r="H41" s="56" t="s">
        <v>157</v>
      </c>
      <c r="I41" s="56"/>
      <c r="J41" s="56" t="s">
        <v>191</v>
      </c>
      <c r="K41" s="56" t="s">
        <v>81</v>
      </c>
      <c r="L41" s="121" t="s">
        <v>103</v>
      </c>
      <c r="M41" s="121" t="s">
        <v>392</v>
      </c>
      <c r="N41" s="121" t="s">
        <v>160</v>
      </c>
      <c r="O41" s="126">
        <v>43719</v>
      </c>
      <c r="P41" s="126">
        <v>43602</v>
      </c>
      <c r="Q41" s="126">
        <v>43710</v>
      </c>
      <c r="R41" s="121">
        <v>802007670</v>
      </c>
      <c r="S41" s="121" t="s">
        <v>106</v>
      </c>
      <c r="T41" s="56" t="s">
        <v>106</v>
      </c>
      <c r="U41" s="56"/>
      <c r="V41" s="56"/>
      <c r="W41" s="56"/>
      <c r="X41" s="56" t="s">
        <v>403</v>
      </c>
      <c r="Y41" s="56" t="s">
        <v>86</v>
      </c>
      <c r="Z41" s="56" t="s">
        <v>164</v>
      </c>
      <c r="AA41" s="56" t="s">
        <v>109</v>
      </c>
      <c r="AB41" s="56"/>
      <c r="AC41" s="56" t="s">
        <v>86</v>
      </c>
      <c r="AD41" s="56" t="s">
        <v>110</v>
      </c>
      <c r="AE41" s="56">
        <v>322406760</v>
      </c>
      <c r="AF41" s="56">
        <v>0</v>
      </c>
      <c r="AG41" s="56">
        <v>475206639.79139</v>
      </c>
      <c r="AH41" s="56">
        <v>0</v>
      </c>
      <c r="AI41" s="56">
        <v>322406760</v>
      </c>
      <c r="AJ41" s="56">
        <v>475206639.79139</v>
      </c>
      <c r="AK41" s="56">
        <v>322406760</v>
      </c>
      <c r="AL41" s="56"/>
      <c r="AM41" s="56">
        <v>322406760</v>
      </c>
      <c r="AN41" s="56">
        <v>475206639.79139</v>
      </c>
      <c r="AO41" s="56">
        <v>1045694047</v>
      </c>
      <c r="AP41" s="56" t="s">
        <v>195</v>
      </c>
      <c r="AQ41" s="56">
        <v>43549300</v>
      </c>
      <c r="AR41" s="57">
        <v>45853</v>
      </c>
      <c r="AS41" s="56">
        <v>0</v>
      </c>
      <c r="AT41" s="58">
        <v>45821.596030092594</v>
      </c>
      <c r="AU41" s="56">
        <v>2026</v>
      </c>
      <c r="AV41" s="58">
        <v>45821.596030092594</v>
      </c>
      <c r="AW41" s="56" t="s">
        <v>152</v>
      </c>
      <c r="AX41" s="56" t="s">
        <v>152</v>
      </c>
      <c r="AY41" s="56" t="s">
        <v>152</v>
      </c>
      <c r="AZ41" s="56" t="s">
        <v>135</v>
      </c>
      <c r="BA41" s="56" t="s">
        <v>136</v>
      </c>
      <c r="BB41" s="56" t="s">
        <v>137</v>
      </c>
      <c r="BC41" s="59" t="s">
        <v>157</v>
      </c>
      <c r="BD41" s="59" t="s">
        <v>138</v>
      </c>
      <c r="BE41" s="56"/>
      <c r="BF41" s="57">
        <v>45552</v>
      </c>
      <c r="BG41" s="57">
        <v>45548</v>
      </c>
      <c r="BH41" s="56"/>
      <c r="BI41" s="56"/>
      <c r="BJ41" s="56" t="s">
        <v>138</v>
      </c>
      <c r="BK41" s="56">
        <v>45002</v>
      </c>
      <c r="BL41" s="56"/>
      <c r="BM41" s="56"/>
      <c r="BN41" s="56"/>
      <c r="BO41" s="56"/>
      <c r="BP41" s="56" t="s">
        <v>94</v>
      </c>
      <c r="BQ41" s="56" t="s">
        <v>95</v>
      </c>
      <c r="BR41" s="56" t="s">
        <v>404</v>
      </c>
      <c r="BS41" s="56" t="s">
        <v>140</v>
      </c>
      <c r="BT41" s="56">
        <v>0</v>
      </c>
      <c r="BU41" s="56">
        <v>0</v>
      </c>
      <c r="BV41" s="56"/>
      <c r="BW41" s="56" t="s">
        <v>405</v>
      </c>
      <c r="BX41" s="56"/>
      <c r="BY41" s="56"/>
      <c r="BZ41" s="56" t="s">
        <v>406</v>
      </c>
      <c r="CA41" s="56" t="s">
        <v>179</v>
      </c>
      <c r="CB41" s="56" t="s">
        <v>407</v>
      </c>
      <c r="CC41" s="56"/>
      <c r="CD41" s="56"/>
      <c r="CE41" s="53"/>
      <c r="CF41" s="41" t="s">
        <v>1319</v>
      </c>
      <c r="CG41" s="75" t="s">
        <v>840</v>
      </c>
      <c r="CH41" s="332" t="s">
        <v>842</v>
      </c>
      <c r="CI41" s="333" t="s">
        <v>1047</v>
      </c>
      <c r="CJ41" s="157" t="s">
        <v>1394</v>
      </c>
      <c r="CK41" s="48" t="s">
        <v>902</v>
      </c>
      <c r="CL41" s="12"/>
    </row>
    <row r="42" spans="1:90" x14ac:dyDescent="0.3">
      <c r="A42">
        <v>1</v>
      </c>
      <c r="B42" s="75">
        <v>2070194</v>
      </c>
      <c r="C42" s="55" t="s">
        <v>408</v>
      </c>
      <c r="D42" s="55"/>
      <c r="E42" s="56" t="s">
        <v>76</v>
      </c>
      <c r="F42" s="55" t="s">
        <v>792</v>
      </c>
      <c r="G42" s="56" t="s">
        <v>173</v>
      </c>
      <c r="H42" s="56" t="s">
        <v>157</v>
      </c>
      <c r="I42" s="56"/>
      <c r="J42" s="56" t="s">
        <v>252</v>
      </c>
      <c r="K42" s="56" t="s">
        <v>81</v>
      </c>
      <c r="L42" s="121" t="s">
        <v>103</v>
      </c>
      <c r="M42" s="121" t="s">
        <v>409</v>
      </c>
      <c r="N42" s="121" t="s">
        <v>246</v>
      </c>
      <c r="O42" s="126">
        <v>43725</v>
      </c>
      <c r="P42" s="126">
        <v>43650</v>
      </c>
      <c r="Q42" s="126">
        <v>43741</v>
      </c>
      <c r="R42" s="121">
        <v>802007670</v>
      </c>
      <c r="S42" s="121" t="s">
        <v>106</v>
      </c>
      <c r="T42" s="56" t="s">
        <v>106</v>
      </c>
      <c r="U42" s="56"/>
      <c r="V42" s="56"/>
      <c r="W42" s="56"/>
      <c r="X42" s="56" t="s">
        <v>410</v>
      </c>
      <c r="Y42" s="56" t="s">
        <v>86</v>
      </c>
      <c r="Z42" s="56" t="s">
        <v>164</v>
      </c>
      <c r="AA42" s="56" t="s">
        <v>109</v>
      </c>
      <c r="AB42" s="56"/>
      <c r="AC42" s="56" t="s">
        <v>123</v>
      </c>
      <c r="AD42" s="56" t="s">
        <v>110</v>
      </c>
      <c r="AE42" s="56"/>
      <c r="AF42" s="56"/>
      <c r="AG42" s="56"/>
      <c r="AH42" s="56"/>
      <c r="AI42" s="56"/>
      <c r="AJ42" s="56"/>
      <c r="AK42" s="56">
        <v>14754340</v>
      </c>
      <c r="AL42" s="56"/>
      <c r="AM42" s="56">
        <v>14754340</v>
      </c>
      <c r="AN42" s="56">
        <v>21641315.374520998</v>
      </c>
      <c r="AO42" s="56">
        <v>1045694047</v>
      </c>
      <c r="AP42" s="56" t="s">
        <v>195</v>
      </c>
      <c r="AQ42" s="56">
        <v>43549300</v>
      </c>
      <c r="AR42" s="57">
        <v>45853</v>
      </c>
      <c r="AS42" s="56">
        <v>0</v>
      </c>
      <c r="AT42" s="58">
        <v>45821.59679398148</v>
      </c>
      <c r="AU42" s="56">
        <v>2026</v>
      </c>
      <c r="AV42" s="58">
        <v>45821.59679398148</v>
      </c>
      <c r="AW42" s="56" t="s">
        <v>166</v>
      </c>
      <c r="AX42" s="56" t="s">
        <v>166</v>
      </c>
      <c r="AY42" s="56" t="s">
        <v>166</v>
      </c>
      <c r="AZ42" s="56" t="s">
        <v>166</v>
      </c>
      <c r="BA42" s="56" t="s">
        <v>167</v>
      </c>
      <c r="BB42" s="56" t="s">
        <v>168</v>
      </c>
      <c r="BC42" s="59" t="s">
        <v>157</v>
      </c>
      <c r="BD42" s="59" t="s">
        <v>730</v>
      </c>
      <c r="BE42" s="56"/>
      <c r="BF42" s="57">
        <v>44679</v>
      </c>
      <c r="BG42" s="57">
        <v>44242</v>
      </c>
      <c r="BH42" s="56"/>
      <c r="BI42" s="56"/>
      <c r="BJ42" s="56" t="s">
        <v>112</v>
      </c>
      <c r="BK42" s="56">
        <v>44147</v>
      </c>
      <c r="BL42" s="56"/>
      <c r="BM42" s="56"/>
      <c r="BN42" s="56"/>
      <c r="BO42" s="56"/>
      <c r="BP42" s="56" t="s">
        <v>94</v>
      </c>
      <c r="BQ42" s="56" t="s">
        <v>95</v>
      </c>
      <c r="BR42" s="56" t="s">
        <v>411</v>
      </c>
      <c r="BS42" s="56"/>
      <c r="BT42" s="56"/>
      <c r="BU42" s="56"/>
      <c r="BV42" s="56"/>
      <c r="BW42" s="56"/>
      <c r="BX42" s="56"/>
      <c r="BY42" s="56"/>
      <c r="BZ42" s="56" t="s">
        <v>412</v>
      </c>
      <c r="CA42" s="56" t="s">
        <v>97</v>
      </c>
      <c r="CB42" s="56" t="s">
        <v>413</v>
      </c>
      <c r="CC42" s="56"/>
      <c r="CD42" s="56"/>
      <c r="CE42" s="53"/>
      <c r="CF42" s="41" t="s">
        <v>1319</v>
      </c>
      <c r="CG42" s="75" t="s">
        <v>840</v>
      </c>
      <c r="CH42" s="154"/>
      <c r="CI42" s="154"/>
      <c r="CJ42" s="157" t="s">
        <v>1392</v>
      </c>
      <c r="CK42" s="48" t="s">
        <v>902</v>
      </c>
      <c r="CL42" s="12"/>
    </row>
    <row r="43" spans="1:90" ht="24.6" customHeight="1" x14ac:dyDescent="0.3">
      <c r="A43">
        <v>1</v>
      </c>
      <c r="B43" s="75">
        <v>2070374</v>
      </c>
      <c r="C43" s="55" t="s">
        <v>414</v>
      </c>
      <c r="D43" s="55"/>
      <c r="E43" s="56" t="s">
        <v>76</v>
      </c>
      <c r="F43" s="55" t="s">
        <v>793</v>
      </c>
      <c r="G43" s="56" t="s">
        <v>173</v>
      </c>
      <c r="H43" s="56" t="s">
        <v>157</v>
      </c>
      <c r="I43" s="56"/>
      <c r="J43" s="56" t="s">
        <v>191</v>
      </c>
      <c r="K43" s="56" t="s">
        <v>81</v>
      </c>
      <c r="L43" s="121" t="s">
        <v>103</v>
      </c>
      <c r="M43" s="121" t="s">
        <v>392</v>
      </c>
      <c r="N43" s="121" t="s">
        <v>160</v>
      </c>
      <c r="O43" s="126">
        <v>43725</v>
      </c>
      <c r="P43" s="126">
        <v>43633</v>
      </c>
      <c r="Q43" s="126">
        <v>43721</v>
      </c>
      <c r="R43" s="121">
        <v>802007670</v>
      </c>
      <c r="S43" s="121" t="s">
        <v>106</v>
      </c>
      <c r="T43" s="56" t="s">
        <v>106</v>
      </c>
      <c r="U43" s="56"/>
      <c r="V43" s="56"/>
      <c r="W43" s="56"/>
      <c r="X43" s="56" t="s">
        <v>415</v>
      </c>
      <c r="Y43" s="56" t="s">
        <v>86</v>
      </c>
      <c r="Z43" s="56" t="s">
        <v>164</v>
      </c>
      <c r="AA43" s="56" t="s">
        <v>88</v>
      </c>
      <c r="AB43" s="56"/>
      <c r="AC43" s="56" t="s">
        <v>86</v>
      </c>
      <c r="AD43" s="56" t="s">
        <v>110</v>
      </c>
      <c r="AE43" s="56">
        <v>337136669</v>
      </c>
      <c r="AF43" s="56">
        <v>0</v>
      </c>
      <c r="AG43" s="56">
        <v>495611360.83834302</v>
      </c>
      <c r="AH43" s="56">
        <v>0</v>
      </c>
      <c r="AI43" s="56">
        <v>337136669</v>
      </c>
      <c r="AJ43" s="56">
        <v>495611360.83834302</v>
      </c>
      <c r="AK43" s="56">
        <v>37136669</v>
      </c>
      <c r="AL43" s="56"/>
      <c r="AM43" s="56">
        <v>337136669</v>
      </c>
      <c r="AN43" s="56">
        <v>495611360.83834302</v>
      </c>
      <c r="AO43" s="56">
        <v>1045694047</v>
      </c>
      <c r="AP43" s="56" t="s">
        <v>195</v>
      </c>
      <c r="AQ43" s="56">
        <v>43549300</v>
      </c>
      <c r="AR43" s="57">
        <v>45853</v>
      </c>
      <c r="AS43" s="56">
        <v>0</v>
      </c>
      <c r="AT43" s="58">
        <v>45821.59784722222</v>
      </c>
      <c r="AU43" s="56">
        <v>2026</v>
      </c>
      <c r="AV43" s="58">
        <v>45821.59784722222</v>
      </c>
      <c r="AW43" s="56" t="s">
        <v>152</v>
      </c>
      <c r="AX43" s="56" t="s">
        <v>152</v>
      </c>
      <c r="AY43" s="56" t="s">
        <v>152</v>
      </c>
      <c r="AZ43" s="56" t="s">
        <v>152</v>
      </c>
      <c r="BA43" s="56" t="s">
        <v>136</v>
      </c>
      <c r="BB43" s="56" t="s">
        <v>137</v>
      </c>
      <c r="BC43" s="59" t="s">
        <v>157</v>
      </c>
      <c r="BD43" s="59"/>
      <c r="BE43" s="56"/>
      <c r="BF43" s="57">
        <v>45557</v>
      </c>
      <c r="BG43" s="57">
        <v>45548</v>
      </c>
      <c r="BH43" s="56"/>
      <c r="BI43" s="56"/>
      <c r="BJ43" s="56" t="s">
        <v>138</v>
      </c>
      <c r="BK43" s="56">
        <v>44123</v>
      </c>
      <c r="BL43" s="56"/>
      <c r="BM43" s="56"/>
      <c r="BN43" s="56"/>
      <c r="BO43" s="56"/>
      <c r="BP43" s="56" t="s">
        <v>94</v>
      </c>
      <c r="BQ43" s="56" t="s">
        <v>95</v>
      </c>
      <c r="BR43" s="56" t="s">
        <v>416</v>
      </c>
      <c r="BS43" s="56" t="s">
        <v>140</v>
      </c>
      <c r="BT43" s="56">
        <v>0</v>
      </c>
      <c r="BU43" s="56">
        <v>0</v>
      </c>
      <c r="BV43" s="56"/>
      <c r="BW43" s="56" t="s">
        <v>417</v>
      </c>
      <c r="BX43" s="56"/>
      <c r="BY43" s="56"/>
      <c r="BZ43" s="56" t="s">
        <v>418</v>
      </c>
      <c r="CA43" s="56" t="s">
        <v>179</v>
      </c>
      <c r="CB43" s="56" t="s">
        <v>419</v>
      </c>
      <c r="CC43" s="56"/>
      <c r="CD43" s="56"/>
      <c r="CE43" s="53"/>
      <c r="CF43" s="41" t="s">
        <v>1319</v>
      </c>
      <c r="CG43" s="75" t="s">
        <v>840</v>
      </c>
      <c r="CH43" s="332" t="s">
        <v>841</v>
      </c>
      <c r="CI43" s="332" t="s">
        <v>1047</v>
      </c>
      <c r="CJ43" s="157" t="s">
        <v>1394</v>
      </c>
      <c r="CK43" s="48" t="s">
        <v>902</v>
      </c>
      <c r="CL43" s="12"/>
    </row>
    <row r="44" spans="1:90" x14ac:dyDescent="0.3">
      <c r="A44">
        <v>1</v>
      </c>
      <c r="B44" s="78">
        <v>2070395</v>
      </c>
      <c r="C44" s="61" t="s">
        <v>420</v>
      </c>
      <c r="D44" s="61" t="s">
        <v>676</v>
      </c>
      <c r="E44" s="62" t="s">
        <v>76</v>
      </c>
      <c r="F44" s="60" t="s">
        <v>676</v>
      </c>
      <c r="G44" s="62" t="s">
        <v>173</v>
      </c>
      <c r="H44" s="62" t="s">
        <v>157</v>
      </c>
      <c r="I44" s="62"/>
      <c r="J44" s="62" t="s">
        <v>191</v>
      </c>
      <c r="K44" s="62" t="s">
        <v>81</v>
      </c>
      <c r="L44" s="122" t="s">
        <v>103</v>
      </c>
      <c r="M44" s="122" t="s">
        <v>421</v>
      </c>
      <c r="N44" s="122" t="s">
        <v>105</v>
      </c>
      <c r="O44" s="127">
        <v>43725</v>
      </c>
      <c r="P44" s="127">
        <v>43595</v>
      </c>
      <c r="Q44" s="127">
        <v>43717</v>
      </c>
      <c r="R44" s="122">
        <v>802007670</v>
      </c>
      <c r="S44" s="122" t="s">
        <v>106</v>
      </c>
      <c r="T44" s="62" t="s">
        <v>106</v>
      </c>
      <c r="U44" s="62"/>
      <c r="V44" s="62"/>
      <c r="W44" s="62"/>
      <c r="X44" s="62" t="s">
        <v>422</v>
      </c>
      <c r="Y44" s="62" t="s">
        <v>86</v>
      </c>
      <c r="Z44" s="62" t="s">
        <v>164</v>
      </c>
      <c r="AA44" s="62" t="s">
        <v>88</v>
      </c>
      <c r="AB44" s="62"/>
      <c r="AC44" s="62" t="s">
        <v>86</v>
      </c>
      <c r="AD44" s="62" t="s">
        <v>110</v>
      </c>
      <c r="AE44" s="62">
        <v>156248400</v>
      </c>
      <c r="AF44" s="62">
        <v>0</v>
      </c>
      <c r="AG44" s="62">
        <v>230300000.957737</v>
      </c>
      <c r="AH44" s="62">
        <v>0</v>
      </c>
      <c r="AI44" s="62">
        <v>156248400</v>
      </c>
      <c r="AJ44" s="62">
        <v>230300000.957737</v>
      </c>
      <c r="AK44" s="62">
        <v>156248400</v>
      </c>
      <c r="AL44" s="62"/>
      <c r="AM44" s="62">
        <v>156248400</v>
      </c>
      <c r="AN44" s="62">
        <v>230300000.957737</v>
      </c>
      <c r="AO44" s="62">
        <v>1045694047</v>
      </c>
      <c r="AP44" s="62" t="s">
        <v>195</v>
      </c>
      <c r="AQ44" s="62">
        <v>43549300</v>
      </c>
      <c r="AR44" s="63">
        <v>45853</v>
      </c>
      <c r="AS44" s="62">
        <v>0</v>
      </c>
      <c r="AT44" s="64">
        <v>45821.598645833335</v>
      </c>
      <c r="AU44" s="62">
        <v>2026</v>
      </c>
      <c r="AV44" s="64">
        <v>45821.598645833335</v>
      </c>
      <c r="AW44" s="62" t="s">
        <v>152</v>
      </c>
      <c r="AX44" s="62" t="s">
        <v>152</v>
      </c>
      <c r="AY44" s="62" t="s">
        <v>152</v>
      </c>
      <c r="AZ44" s="62" t="s">
        <v>152</v>
      </c>
      <c r="BA44" s="62" t="s">
        <v>136</v>
      </c>
      <c r="BB44" s="62" t="s">
        <v>137</v>
      </c>
      <c r="BC44" s="62" t="s">
        <v>157</v>
      </c>
      <c r="BD44" s="62"/>
      <c r="BE44" s="62"/>
      <c r="BF44" s="63">
        <v>45552</v>
      </c>
      <c r="BG44" s="63">
        <v>45551</v>
      </c>
      <c r="BH44" s="62"/>
      <c r="BI44" s="62"/>
      <c r="BJ44" s="62" t="s">
        <v>138</v>
      </c>
      <c r="BK44" s="63">
        <v>44168</v>
      </c>
      <c r="BL44" s="62"/>
      <c r="BM44" s="62"/>
      <c r="BN44" s="62"/>
      <c r="BO44" s="62"/>
      <c r="BP44" s="62" t="s">
        <v>94</v>
      </c>
      <c r="BQ44" s="62" t="s">
        <v>95</v>
      </c>
      <c r="BR44" s="62" t="s">
        <v>423</v>
      </c>
      <c r="BS44" s="62" t="s">
        <v>140</v>
      </c>
      <c r="BT44" s="62">
        <v>0</v>
      </c>
      <c r="BU44" s="62">
        <v>0</v>
      </c>
      <c r="BV44" s="62"/>
      <c r="BW44" s="62" t="s">
        <v>424</v>
      </c>
      <c r="BX44" s="62"/>
      <c r="BY44" s="62"/>
      <c r="BZ44" s="62" t="s">
        <v>425</v>
      </c>
      <c r="CA44" s="62" t="s">
        <v>179</v>
      </c>
      <c r="CB44" s="62" t="s">
        <v>426</v>
      </c>
      <c r="CC44" s="62"/>
      <c r="CD44" s="43" t="s">
        <v>733</v>
      </c>
      <c r="CE44" s="79"/>
      <c r="CF44" s="43" t="s">
        <v>794</v>
      </c>
      <c r="CG44" s="43"/>
      <c r="CH44" s="62"/>
      <c r="CI44" s="62" t="s">
        <v>939</v>
      </c>
      <c r="CJ44" s="43" t="s">
        <v>734</v>
      </c>
      <c r="CK44" s="156" t="s">
        <v>734</v>
      </c>
      <c r="CL44" s="12"/>
    </row>
    <row r="45" spans="1:90" x14ac:dyDescent="0.3">
      <c r="A45">
        <v>1</v>
      </c>
      <c r="B45" s="78">
        <v>2084131</v>
      </c>
      <c r="C45" s="61" t="s">
        <v>427</v>
      </c>
      <c r="D45" s="61"/>
      <c r="E45" s="62" t="s">
        <v>76</v>
      </c>
      <c r="F45" s="61" t="s">
        <v>795</v>
      </c>
      <c r="G45" s="62" t="s">
        <v>100</v>
      </c>
      <c r="H45" s="62" t="s">
        <v>157</v>
      </c>
      <c r="I45" s="62"/>
      <c r="J45" s="62" t="s">
        <v>252</v>
      </c>
      <c r="K45" s="62" t="s">
        <v>81</v>
      </c>
      <c r="L45" s="122" t="s">
        <v>103</v>
      </c>
      <c r="M45" s="122" t="s">
        <v>368</v>
      </c>
      <c r="N45" s="122" t="s">
        <v>254</v>
      </c>
      <c r="O45" s="127">
        <v>43762</v>
      </c>
      <c r="P45" s="127">
        <v>43656</v>
      </c>
      <c r="Q45" s="127">
        <v>44411</v>
      </c>
      <c r="R45" s="122">
        <v>802007670</v>
      </c>
      <c r="S45" s="122" t="s">
        <v>106</v>
      </c>
      <c r="T45" s="62" t="s">
        <v>106</v>
      </c>
      <c r="U45" s="62"/>
      <c r="V45" s="62"/>
      <c r="W45" s="62"/>
      <c r="X45" s="62" t="s">
        <v>428</v>
      </c>
      <c r="Y45" s="62" t="s">
        <v>86</v>
      </c>
      <c r="Z45" s="62" t="s">
        <v>164</v>
      </c>
      <c r="AA45" s="62" t="s">
        <v>109</v>
      </c>
      <c r="AB45" s="62"/>
      <c r="AC45" s="62" t="s">
        <v>123</v>
      </c>
      <c r="AD45" s="62" t="s">
        <v>110</v>
      </c>
      <c r="AE45" s="62"/>
      <c r="AF45" s="62"/>
      <c r="AG45" s="62"/>
      <c r="AH45" s="62"/>
      <c r="AI45" s="62"/>
      <c r="AJ45" s="62"/>
      <c r="AK45" s="62">
        <v>13789080</v>
      </c>
      <c r="AL45" s="62"/>
      <c r="AM45" s="62">
        <v>13789080</v>
      </c>
      <c r="AN45" s="62">
        <v>20225494.939421002</v>
      </c>
      <c r="AO45" s="62">
        <v>1045694047</v>
      </c>
      <c r="AP45" s="62" t="s">
        <v>195</v>
      </c>
      <c r="AQ45" s="62">
        <v>7229943</v>
      </c>
      <c r="AR45" s="63">
        <v>45853</v>
      </c>
      <c r="AS45" s="62">
        <v>0</v>
      </c>
      <c r="AT45" s="64">
        <v>45797.835613425923</v>
      </c>
      <c r="AU45" s="62">
        <v>2026</v>
      </c>
      <c r="AV45" s="64">
        <v>45797.835613425923</v>
      </c>
      <c r="AW45" s="62" t="s">
        <v>135</v>
      </c>
      <c r="AX45" s="62" t="s">
        <v>135</v>
      </c>
      <c r="AY45" s="62" t="s">
        <v>135</v>
      </c>
      <c r="AZ45" s="62" t="s">
        <v>135</v>
      </c>
      <c r="BA45" s="62" t="s">
        <v>136</v>
      </c>
      <c r="BB45" s="62" t="s">
        <v>137</v>
      </c>
      <c r="BC45" s="65" t="s">
        <v>157</v>
      </c>
      <c r="BD45" s="65" t="s">
        <v>138</v>
      </c>
      <c r="BE45" s="62"/>
      <c r="BF45" s="63">
        <v>45765</v>
      </c>
      <c r="BG45" s="63">
        <v>45730</v>
      </c>
      <c r="BH45" s="62"/>
      <c r="BI45" s="62"/>
      <c r="BJ45" s="62" t="s">
        <v>138</v>
      </c>
      <c r="BK45" s="62">
        <v>45539</v>
      </c>
      <c r="BL45" s="62"/>
      <c r="BM45" s="62"/>
      <c r="BN45" s="62"/>
      <c r="BO45" s="62"/>
      <c r="BP45" s="62" t="s">
        <v>94</v>
      </c>
      <c r="BQ45" s="62" t="s">
        <v>95</v>
      </c>
      <c r="BR45" s="62" t="s">
        <v>429</v>
      </c>
      <c r="BS45" s="62" t="s">
        <v>140</v>
      </c>
      <c r="BT45" s="62">
        <v>0</v>
      </c>
      <c r="BU45" s="62">
        <v>0</v>
      </c>
      <c r="BV45" s="62"/>
      <c r="BW45" s="62"/>
      <c r="BX45" s="62"/>
      <c r="BY45" s="62"/>
      <c r="BZ45" s="62" t="s">
        <v>430</v>
      </c>
      <c r="CA45" s="62" t="s">
        <v>373</v>
      </c>
      <c r="CB45" s="62" t="s">
        <v>431</v>
      </c>
      <c r="CC45" s="62"/>
      <c r="CD45" s="62"/>
      <c r="CE45" s="62"/>
      <c r="CF45" s="43" t="s">
        <v>796</v>
      </c>
      <c r="CG45" s="43"/>
      <c r="CH45" s="62"/>
      <c r="CI45" s="62" t="s">
        <v>939</v>
      </c>
      <c r="CJ45" s="43" t="s">
        <v>734</v>
      </c>
      <c r="CK45" s="156" t="s">
        <v>734</v>
      </c>
      <c r="CL45" s="12"/>
    </row>
    <row r="46" spans="1:90" x14ac:dyDescent="0.3">
      <c r="A46">
        <v>1</v>
      </c>
      <c r="B46" s="75">
        <v>2084138</v>
      </c>
      <c r="C46" s="55" t="s">
        <v>432</v>
      </c>
      <c r="D46" s="55"/>
      <c r="E46" s="56" t="s">
        <v>76</v>
      </c>
      <c r="F46" s="55" t="s">
        <v>797</v>
      </c>
      <c r="G46" s="56" t="s">
        <v>100</v>
      </c>
      <c r="H46" s="56" t="s">
        <v>157</v>
      </c>
      <c r="I46" s="56"/>
      <c r="J46" s="56" t="s">
        <v>252</v>
      </c>
      <c r="K46" s="56" t="s">
        <v>81</v>
      </c>
      <c r="L46" s="121" t="s">
        <v>103</v>
      </c>
      <c r="M46" s="121" t="s">
        <v>368</v>
      </c>
      <c r="N46" s="121" t="s">
        <v>433</v>
      </c>
      <c r="O46" s="126">
        <v>43762</v>
      </c>
      <c r="P46" s="126">
        <v>43516</v>
      </c>
      <c r="Q46" s="126">
        <v>43760</v>
      </c>
      <c r="R46" s="121">
        <v>802007670</v>
      </c>
      <c r="S46" s="121" t="s">
        <v>106</v>
      </c>
      <c r="T46" s="56" t="s">
        <v>106</v>
      </c>
      <c r="U46" s="56"/>
      <c r="V46" s="56"/>
      <c r="W46" s="56"/>
      <c r="X46" s="56" t="s">
        <v>434</v>
      </c>
      <c r="Y46" s="56" t="s">
        <v>86</v>
      </c>
      <c r="Z46" s="56" t="s">
        <v>164</v>
      </c>
      <c r="AA46" s="56" t="s">
        <v>109</v>
      </c>
      <c r="AB46" s="56"/>
      <c r="AC46" s="56" t="s">
        <v>123</v>
      </c>
      <c r="AD46" s="56" t="s">
        <v>110</v>
      </c>
      <c r="AE46" s="56"/>
      <c r="AF46" s="56"/>
      <c r="AG46" s="56"/>
      <c r="AH46" s="56"/>
      <c r="AI46" s="56"/>
      <c r="AJ46" s="56"/>
      <c r="AK46" s="56">
        <v>13789100</v>
      </c>
      <c r="AL46" s="56"/>
      <c r="AM46" s="56">
        <v>13789100</v>
      </c>
      <c r="AN46" s="56">
        <v>20577342.77225</v>
      </c>
      <c r="AO46" s="56">
        <v>1045694047</v>
      </c>
      <c r="AP46" s="56" t="s">
        <v>195</v>
      </c>
      <c r="AQ46" s="56">
        <v>7229943</v>
      </c>
      <c r="AR46" s="57">
        <v>45853</v>
      </c>
      <c r="AS46" s="56">
        <v>0</v>
      </c>
      <c r="AT46" s="58">
        <v>45796.760775462964</v>
      </c>
      <c r="AU46" s="56">
        <v>2026</v>
      </c>
      <c r="AV46" s="58">
        <v>45796.760775462964</v>
      </c>
      <c r="AW46" s="56" t="s">
        <v>135</v>
      </c>
      <c r="AX46" s="56" t="s">
        <v>135</v>
      </c>
      <c r="AY46" s="56" t="s">
        <v>135</v>
      </c>
      <c r="AZ46" s="56" t="s">
        <v>135</v>
      </c>
      <c r="BA46" s="56" t="s">
        <v>136</v>
      </c>
      <c r="BB46" s="56" t="s">
        <v>137</v>
      </c>
      <c r="BC46" s="59" t="s">
        <v>157</v>
      </c>
      <c r="BD46" s="59" t="s">
        <v>138</v>
      </c>
      <c r="BE46" s="56"/>
      <c r="BF46" s="57">
        <v>45636</v>
      </c>
      <c r="BG46" s="57">
        <v>45635</v>
      </c>
      <c r="BH46" s="56"/>
      <c r="BI46" s="56"/>
      <c r="BJ46" s="56" t="s">
        <v>138</v>
      </c>
      <c r="BK46" s="56">
        <v>45539</v>
      </c>
      <c r="BL46" s="56"/>
      <c r="BM46" s="56"/>
      <c r="BN46" s="56"/>
      <c r="BO46" s="56"/>
      <c r="BP46" s="56" t="s">
        <v>94</v>
      </c>
      <c r="BQ46" s="56" t="s">
        <v>95</v>
      </c>
      <c r="BR46" s="56" t="s">
        <v>429</v>
      </c>
      <c r="BS46" s="56" t="s">
        <v>140</v>
      </c>
      <c r="BT46" s="56">
        <v>0</v>
      </c>
      <c r="BU46" s="56">
        <v>0</v>
      </c>
      <c r="BV46" s="56"/>
      <c r="BW46" s="56"/>
      <c r="BX46" s="56"/>
      <c r="BY46" s="56"/>
      <c r="BZ46" s="56" t="s">
        <v>435</v>
      </c>
      <c r="CA46" s="56" t="s">
        <v>373</v>
      </c>
      <c r="CB46" s="56" t="s">
        <v>431</v>
      </c>
      <c r="CC46" s="56"/>
      <c r="CD46" s="56"/>
      <c r="CE46" s="53"/>
      <c r="CF46" s="41" t="s">
        <v>1319</v>
      </c>
      <c r="CG46" s="75" t="s">
        <v>840</v>
      </c>
      <c r="CH46" s="12"/>
      <c r="CI46" s="154"/>
      <c r="CJ46" s="154" t="s">
        <v>1396</v>
      </c>
      <c r="CK46" s="48" t="s">
        <v>902</v>
      </c>
      <c r="CL46" s="12"/>
    </row>
    <row r="47" spans="1:90" x14ac:dyDescent="0.3">
      <c r="A47" s="42">
        <v>1</v>
      </c>
      <c r="B47" s="78">
        <v>2088113</v>
      </c>
      <c r="C47" s="61" t="s">
        <v>436</v>
      </c>
      <c r="D47" s="61"/>
      <c r="E47" s="62" t="s">
        <v>76</v>
      </c>
      <c r="F47" s="62"/>
      <c r="G47" s="62" t="s">
        <v>100</v>
      </c>
      <c r="H47" s="62" t="s">
        <v>157</v>
      </c>
      <c r="I47" s="62"/>
      <c r="J47" s="62" t="s">
        <v>118</v>
      </c>
      <c r="K47" s="62" t="s">
        <v>81</v>
      </c>
      <c r="L47" s="122" t="s">
        <v>103</v>
      </c>
      <c r="M47" s="122" t="s">
        <v>183</v>
      </c>
      <c r="N47" s="122" t="s">
        <v>349</v>
      </c>
      <c r="O47" s="127">
        <v>43772</v>
      </c>
      <c r="P47" s="127">
        <v>43367</v>
      </c>
      <c r="Q47" s="127">
        <v>43651</v>
      </c>
      <c r="R47" s="122">
        <v>802007670</v>
      </c>
      <c r="S47" s="122" t="s">
        <v>106</v>
      </c>
      <c r="T47" s="62" t="s">
        <v>106</v>
      </c>
      <c r="U47" s="62"/>
      <c r="V47" s="62"/>
      <c r="W47" s="62"/>
      <c r="X47" s="62" t="s">
        <v>437</v>
      </c>
      <c r="Y47" s="62" t="s">
        <v>86</v>
      </c>
      <c r="Z47" s="62" t="s">
        <v>108</v>
      </c>
      <c r="AA47" s="62" t="s">
        <v>88</v>
      </c>
      <c r="AB47" s="62"/>
      <c r="AC47" s="62" t="s">
        <v>86</v>
      </c>
      <c r="AD47" s="62" t="s">
        <v>110</v>
      </c>
      <c r="AE47" s="62"/>
      <c r="AF47" s="62"/>
      <c r="AG47" s="62"/>
      <c r="AH47" s="62"/>
      <c r="AI47" s="62"/>
      <c r="AJ47" s="62"/>
      <c r="AK47" s="62">
        <v>14754340</v>
      </c>
      <c r="AL47" s="62"/>
      <c r="AM47" s="62">
        <v>14754340</v>
      </c>
      <c r="AN47" s="62">
        <v>22396921.487824999</v>
      </c>
      <c r="AO47" s="62">
        <v>1045694047</v>
      </c>
      <c r="AP47" s="62" t="s">
        <v>195</v>
      </c>
      <c r="AQ47" s="62">
        <v>7229943</v>
      </c>
      <c r="AR47" s="63">
        <v>45853</v>
      </c>
      <c r="AS47" s="62">
        <v>0</v>
      </c>
      <c r="AT47" s="64">
        <v>45797.872650462959</v>
      </c>
      <c r="AU47" s="62">
        <v>2025</v>
      </c>
      <c r="AV47" s="64">
        <v>45797.872650462959</v>
      </c>
      <c r="AW47" s="62" t="s">
        <v>166</v>
      </c>
      <c r="AX47" s="62" t="s">
        <v>166</v>
      </c>
      <c r="AY47" s="62" t="s">
        <v>152</v>
      </c>
      <c r="AZ47" s="62" t="s">
        <v>91</v>
      </c>
      <c r="BA47" s="62" t="s">
        <v>167</v>
      </c>
      <c r="BB47" s="62" t="s">
        <v>168</v>
      </c>
      <c r="BC47" s="62" t="s">
        <v>157</v>
      </c>
      <c r="BD47" s="62"/>
      <c r="BE47" s="62"/>
      <c r="BF47" s="63">
        <v>45902</v>
      </c>
      <c r="BG47" s="63">
        <v>45819</v>
      </c>
      <c r="BH47" s="62"/>
      <c r="BI47" s="62"/>
      <c r="BJ47" s="62" t="s">
        <v>112</v>
      </c>
      <c r="BK47" s="63">
        <v>45355</v>
      </c>
      <c r="BL47" s="62" t="s">
        <v>112</v>
      </c>
      <c r="BM47" s="63">
        <v>45819</v>
      </c>
      <c r="BN47" s="62"/>
      <c r="BO47" s="62"/>
      <c r="BP47" s="62" t="s">
        <v>94</v>
      </c>
      <c r="BQ47" s="62" t="s">
        <v>95</v>
      </c>
      <c r="BR47" s="62" t="s">
        <v>365</v>
      </c>
      <c r="BS47" s="62"/>
      <c r="BT47" s="62"/>
      <c r="BU47" s="62"/>
      <c r="BV47" s="62"/>
      <c r="BW47" s="62"/>
      <c r="BX47" s="62"/>
      <c r="BY47" s="62"/>
      <c r="BZ47" s="62" t="s">
        <v>438</v>
      </c>
      <c r="CA47" s="62" t="s">
        <v>189</v>
      </c>
      <c r="CB47" s="62" t="s">
        <v>439</v>
      </c>
      <c r="CC47" s="62"/>
      <c r="CD47" s="43" t="s">
        <v>733</v>
      </c>
      <c r="CE47" s="79"/>
      <c r="CF47" s="43" t="s">
        <v>798</v>
      </c>
      <c r="CG47" s="43"/>
      <c r="CH47" s="62"/>
      <c r="CI47" s="78" t="s">
        <v>1048</v>
      </c>
      <c r="CJ47" s="43" t="s">
        <v>734</v>
      </c>
      <c r="CK47" s="156" t="s">
        <v>734</v>
      </c>
      <c r="CL47" s="12"/>
    </row>
    <row r="48" spans="1:90" x14ac:dyDescent="0.3">
      <c r="A48">
        <v>1</v>
      </c>
      <c r="B48" s="75">
        <v>2090138</v>
      </c>
      <c r="C48" s="55" t="s">
        <v>440</v>
      </c>
      <c r="D48" s="55"/>
      <c r="E48" s="56" t="s">
        <v>76</v>
      </c>
      <c r="F48" s="55" t="s">
        <v>799</v>
      </c>
      <c r="G48" s="56" t="s">
        <v>100</v>
      </c>
      <c r="H48" s="56" t="s">
        <v>157</v>
      </c>
      <c r="I48" s="56"/>
      <c r="J48" s="56" t="s">
        <v>191</v>
      </c>
      <c r="K48" s="56" t="s">
        <v>81</v>
      </c>
      <c r="L48" s="121" t="s">
        <v>103</v>
      </c>
      <c r="M48" s="121" t="s">
        <v>392</v>
      </c>
      <c r="N48" s="121" t="s">
        <v>160</v>
      </c>
      <c r="O48" s="126">
        <v>43781</v>
      </c>
      <c r="P48" s="126">
        <v>43581</v>
      </c>
      <c r="Q48" s="126">
        <v>43776</v>
      </c>
      <c r="R48" s="121">
        <v>802007670</v>
      </c>
      <c r="S48" s="121" t="s">
        <v>106</v>
      </c>
      <c r="T48" s="56" t="s">
        <v>106</v>
      </c>
      <c r="U48" s="56"/>
      <c r="V48" s="56"/>
      <c r="W48" s="56"/>
      <c r="X48" s="56" t="s">
        <v>441</v>
      </c>
      <c r="Y48" s="56" t="s">
        <v>86</v>
      </c>
      <c r="Z48" s="56" t="s">
        <v>164</v>
      </c>
      <c r="AA48" s="56" t="s">
        <v>109</v>
      </c>
      <c r="AB48" s="56"/>
      <c r="AC48" s="56" t="s">
        <v>86</v>
      </c>
      <c r="AD48" s="56" t="s">
        <v>110</v>
      </c>
      <c r="AE48" s="56">
        <v>0</v>
      </c>
      <c r="AF48" s="56">
        <v>238860295</v>
      </c>
      <c r="AG48" s="56">
        <v>0</v>
      </c>
      <c r="AH48" s="56">
        <v>353167902.70893401</v>
      </c>
      <c r="AI48" s="56">
        <v>238860295</v>
      </c>
      <c r="AJ48" s="56">
        <v>353167902.70893401</v>
      </c>
      <c r="AK48" s="56">
        <v>238860295</v>
      </c>
      <c r="AL48" s="56"/>
      <c r="AM48" s="56">
        <v>238860295</v>
      </c>
      <c r="AN48" s="56">
        <v>353167902.70893401</v>
      </c>
      <c r="AO48" s="56">
        <v>1045694047</v>
      </c>
      <c r="AP48" s="56" t="s">
        <v>195</v>
      </c>
      <c r="AQ48" s="56">
        <v>7229943</v>
      </c>
      <c r="AR48" s="57">
        <v>45853</v>
      </c>
      <c r="AS48" s="56">
        <v>0</v>
      </c>
      <c r="AT48" s="58">
        <v>45796.764189814814</v>
      </c>
      <c r="AU48" s="56">
        <v>2027</v>
      </c>
      <c r="AV48" s="58">
        <v>45796.764189814814</v>
      </c>
      <c r="AW48" s="56" t="s">
        <v>152</v>
      </c>
      <c r="AX48" s="56" t="s">
        <v>152</v>
      </c>
      <c r="AY48" s="56" t="s">
        <v>152</v>
      </c>
      <c r="AZ48" s="56" t="s">
        <v>152</v>
      </c>
      <c r="BA48" s="56" t="s">
        <v>136</v>
      </c>
      <c r="BB48" s="56" t="s">
        <v>137</v>
      </c>
      <c r="BC48" s="59" t="s">
        <v>157</v>
      </c>
      <c r="BD48" s="59" t="s">
        <v>138</v>
      </c>
      <c r="BE48" s="56"/>
      <c r="BF48" s="57">
        <v>45532</v>
      </c>
      <c r="BG48" s="57">
        <v>45443</v>
      </c>
      <c r="BH48" s="56"/>
      <c r="BI48" s="56"/>
      <c r="BJ48" s="56" t="s">
        <v>138</v>
      </c>
      <c r="BK48" s="56">
        <v>44463</v>
      </c>
      <c r="BL48" s="56"/>
      <c r="BM48" s="56"/>
      <c r="BN48" s="56"/>
      <c r="BO48" s="56"/>
      <c r="BP48" s="56" t="s">
        <v>94</v>
      </c>
      <c r="BQ48" s="56" t="s">
        <v>95</v>
      </c>
      <c r="BR48" s="56" t="s">
        <v>442</v>
      </c>
      <c r="BS48" s="56" t="s">
        <v>140</v>
      </c>
      <c r="BT48" s="56">
        <v>0</v>
      </c>
      <c r="BU48" s="56">
        <v>0</v>
      </c>
      <c r="BV48" s="56"/>
      <c r="BW48" s="56" t="s">
        <v>417</v>
      </c>
      <c r="BX48" s="56"/>
      <c r="BY48" s="56"/>
      <c r="BZ48" s="56" t="s">
        <v>443</v>
      </c>
      <c r="CA48" s="56" t="s">
        <v>179</v>
      </c>
      <c r="CB48" s="56" t="s">
        <v>444</v>
      </c>
      <c r="CC48" s="56"/>
      <c r="CD48" s="56" t="s">
        <v>800</v>
      </c>
      <c r="CE48" s="53"/>
      <c r="CF48" s="41" t="s">
        <v>801</v>
      </c>
      <c r="CG48" s="75" t="s">
        <v>840</v>
      </c>
      <c r="CH48" s="12"/>
      <c r="CI48" s="154"/>
      <c r="CJ48" s="154" t="s">
        <v>1399</v>
      </c>
      <c r="CK48" s="48" t="s">
        <v>902</v>
      </c>
      <c r="CL48" s="12"/>
    </row>
    <row r="49" spans="1:90" x14ac:dyDescent="0.3">
      <c r="A49">
        <v>1</v>
      </c>
      <c r="B49" s="78">
        <v>2091276</v>
      </c>
      <c r="C49" s="61" t="s">
        <v>445</v>
      </c>
      <c r="D49" s="61"/>
      <c r="E49" s="62" t="s">
        <v>76</v>
      </c>
      <c r="F49" s="61" t="s">
        <v>709</v>
      </c>
      <c r="G49" s="62" t="s">
        <v>100</v>
      </c>
      <c r="H49" s="62" t="s">
        <v>157</v>
      </c>
      <c r="I49" s="62"/>
      <c r="J49" s="62" t="s">
        <v>191</v>
      </c>
      <c r="K49" s="62" t="s">
        <v>81</v>
      </c>
      <c r="L49" s="122" t="s">
        <v>103</v>
      </c>
      <c r="M49" s="122" t="s">
        <v>446</v>
      </c>
      <c r="N49" s="122" t="s">
        <v>105</v>
      </c>
      <c r="O49" s="127">
        <v>43783</v>
      </c>
      <c r="P49" s="127">
        <v>43546</v>
      </c>
      <c r="Q49" s="127">
        <v>43670</v>
      </c>
      <c r="R49" s="122">
        <v>802007670</v>
      </c>
      <c r="S49" s="122" t="s">
        <v>106</v>
      </c>
      <c r="T49" s="62" t="s">
        <v>106</v>
      </c>
      <c r="U49" s="62"/>
      <c r="V49" s="62"/>
      <c r="W49" s="62"/>
      <c r="X49" s="62" t="s">
        <v>447</v>
      </c>
      <c r="Y49" s="62" t="s">
        <v>86</v>
      </c>
      <c r="Z49" s="62" t="s">
        <v>108</v>
      </c>
      <c r="AA49" s="62" t="s">
        <v>88</v>
      </c>
      <c r="AB49" s="62"/>
      <c r="AC49" s="62" t="s">
        <v>123</v>
      </c>
      <c r="AD49" s="62" t="s">
        <v>110</v>
      </c>
      <c r="AE49" s="62">
        <v>12887000</v>
      </c>
      <c r="AF49" s="62">
        <v>0</v>
      </c>
      <c r="AG49" s="62">
        <v>19147875.959300999</v>
      </c>
      <c r="AH49" s="62">
        <v>0</v>
      </c>
      <c r="AI49" s="62">
        <v>12887000</v>
      </c>
      <c r="AJ49" s="62">
        <v>19147875.959300999</v>
      </c>
      <c r="AK49" s="62">
        <v>12887000</v>
      </c>
      <c r="AL49" s="62"/>
      <c r="AM49" s="62">
        <v>12887000</v>
      </c>
      <c r="AN49" s="62">
        <v>19147875.959300999</v>
      </c>
      <c r="AO49" s="62">
        <v>1045694047</v>
      </c>
      <c r="AP49" s="62" t="s">
        <v>195</v>
      </c>
      <c r="AQ49" s="62">
        <v>7229943</v>
      </c>
      <c r="AR49" s="63">
        <v>45853</v>
      </c>
      <c r="AS49" s="62">
        <v>0</v>
      </c>
      <c r="AT49" s="64">
        <v>45797.880219907405</v>
      </c>
      <c r="AU49" s="62">
        <v>2025</v>
      </c>
      <c r="AV49" s="64">
        <v>45797.880219907405</v>
      </c>
      <c r="AW49" s="62" t="s">
        <v>152</v>
      </c>
      <c r="AX49" s="62" t="s">
        <v>152</v>
      </c>
      <c r="AY49" s="62" t="s">
        <v>91</v>
      </c>
      <c r="AZ49" s="62" t="s">
        <v>166</v>
      </c>
      <c r="BA49" s="62" t="s">
        <v>167</v>
      </c>
      <c r="BB49" s="62" t="s">
        <v>168</v>
      </c>
      <c r="BC49" s="65" t="s">
        <v>157</v>
      </c>
      <c r="BD49" s="65" t="s">
        <v>730</v>
      </c>
      <c r="BE49" s="62"/>
      <c r="BF49" s="63">
        <v>45548</v>
      </c>
      <c r="BG49" s="63">
        <v>45544</v>
      </c>
      <c r="BH49" s="62"/>
      <c r="BI49" s="62"/>
      <c r="BJ49" s="62" t="s">
        <v>112</v>
      </c>
      <c r="BK49" s="62">
        <v>44180</v>
      </c>
      <c r="BL49" s="62"/>
      <c r="BM49" s="62"/>
      <c r="BN49" s="62"/>
      <c r="BO49" s="62"/>
      <c r="BP49" s="62" t="s">
        <v>94</v>
      </c>
      <c r="BQ49" s="62" t="s">
        <v>95</v>
      </c>
      <c r="BR49" s="62"/>
      <c r="BS49" s="62"/>
      <c r="BT49" s="62"/>
      <c r="BU49" s="62"/>
      <c r="BV49" s="62"/>
      <c r="BW49" s="62"/>
      <c r="BX49" s="62"/>
      <c r="BY49" s="62"/>
      <c r="BZ49" s="62" t="s">
        <v>448</v>
      </c>
      <c r="CA49" s="62" t="s">
        <v>179</v>
      </c>
      <c r="CB49" s="62" t="s">
        <v>449</v>
      </c>
      <c r="CC49" s="62"/>
      <c r="CD49" s="43" t="s">
        <v>733</v>
      </c>
      <c r="CE49" s="79"/>
      <c r="CF49" s="43" t="s">
        <v>802</v>
      </c>
      <c r="CG49" s="43"/>
      <c r="CH49" s="62"/>
      <c r="CI49" s="78" t="s">
        <v>1048</v>
      </c>
      <c r="CJ49" s="43" t="s">
        <v>734</v>
      </c>
      <c r="CK49" s="156" t="s">
        <v>734</v>
      </c>
      <c r="CL49" s="12"/>
    </row>
    <row r="50" spans="1:90" ht="19.2" customHeight="1" x14ac:dyDescent="0.3">
      <c r="A50">
        <v>1</v>
      </c>
      <c r="B50" s="75">
        <v>2091377</v>
      </c>
      <c r="C50" s="55" t="s">
        <v>450</v>
      </c>
      <c r="D50" s="55"/>
      <c r="E50" s="56" t="s">
        <v>76</v>
      </c>
      <c r="F50" s="55" t="s">
        <v>803</v>
      </c>
      <c r="G50" s="56" t="s">
        <v>100</v>
      </c>
      <c r="H50" s="56" t="s">
        <v>157</v>
      </c>
      <c r="I50" s="56"/>
      <c r="J50" s="56" t="s">
        <v>191</v>
      </c>
      <c r="K50" s="56" t="s">
        <v>81</v>
      </c>
      <c r="L50" s="121" t="s">
        <v>103</v>
      </c>
      <c r="M50" s="121" t="s">
        <v>392</v>
      </c>
      <c r="N50" s="121" t="s">
        <v>160</v>
      </c>
      <c r="O50" s="126">
        <v>43784</v>
      </c>
      <c r="P50" s="126">
        <v>43669</v>
      </c>
      <c r="Q50" s="126">
        <v>43749</v>
      </c>
      <c r="R50" s="121">
        <v>802007670</v>
      </c>
      <c r="S50" s="121" t="s">
        <v>106</v>
      </c>
      <c r="T50" s="56" t="s">
        <v>106</v>
      </c>
      <c r="U50" s="56"/>
      <c r="V50" s="56"/>
      <c r="W50" s="56"/>
      <c r="X50" s="56" t="s">
        <v>451</v>
      </c>
      <c r="Y50" s="56" t="s">
        <v>86</v>
      </c>
      <c r="Z50" s="56" t="s">
        <v>164</v>
      </c>
      <c r="AA50" s="56" t="s">
        <v>88</v>
      </c>
      <c r="AB50" s="56"/>
      <c r="AC50" s="56" t="s">
        <v>86</v>
      </c>
      <c r="AD50" s="56" t="s">
        <v>110</v>
      </c>
      <c r="AE50" s="56">
        <v>289990940</v>
      </c>
      <c r="AF50" s="56">
        <v>0</v>
      </c>
      <c r="AG50" s="56">
        <v>425351821.11120999</v>
      </c>
      <c r="AH50" s="56">
        <v>0</v>
      </c>
      <c r="AI50" s="56">
        <v>289990940</v>
      </c>
      <c r="AJ50" s="56">
        <v>425351821.11120999</v>
      </c>
      <c r="AK50" s="56">
        <v>289990940</v>
      </c>
      <c r="AL50" s="56"/>
      <c r="AM50" s="56">
        <v>289990940</v>
      </c>
      <c r="AN50" s="56">
        <v>425351821.11120999</v>
      </c>
      <c r="AO50" s="56">
        <v>1045694047</v>
      </c>
      <c r="AP50" s="56" t="s">
        <v>195</v>
      </c>
      <c r="AQ50" s="56">
        <v>7229943</v>
      </c>
      <c r="AR50" s="57">
        <v>45853</v>
      </c>
      <c r="AS50" s="56">
        <v>0</v>
      </c>
      <c r="AT50" s="58">
        <v>45821.601736111108</v>
      </c>
      <c r="AU50" s="56">
        <v>2026</v>
      </c>
      <c r="AV50" s="58">
        <v>45821.601736111108</v>
      </c>
      <c r="AW50" s="56" t="s">
        <v>152</v>
      </c>
      <c r="AX50" s="56" t="s">
        <v>152</v>
      </c>
      <c r="AY50" s="56" t="s">
        <v>152</v>
      </c>
      <c r="AZ50" s="56" t="s">
        <v>152</v>
      </c>
      <c r="BA50" s="56" t="s">
        <v>136</v>
      </c>
      <c r="BB50" s="56" t="s">
        <v>137</v>
      </c>
      <c r="BC50" s="59" t="s">
        <v>157</v>
      </c>
      <c r="BD50" s="59" t="s">
        <v>138</v>
      </c>
      <c r="BE50" s="56"/>
      <c r="BF50" s="57">
        <v>45552</v>
      </c>
      <c r="BG50" s="57">
        <v>45548</v>
      </c>
      <c r="BH50" s="56"/>
      <c r="BI50" s="56"/>
      <c r="BJ50" s="56" t="s">
        <v>138</v>
      </c>
      <c r="BK50" s="56">
        <v>44638</v>
      </c>
      <c r="BL50" s="56"/>
      <c r="BM50" s="56"/>
      <c r="BN50" s="56"/>
      <c r="BO50" s="56"/>
      <c r="BP50" s="56" t="s">
        <v>94</v>
      </c>
      <c r="BQ50" s="56" t="s">
        <v>95</v>
      </c>
      <c r="BR50" s="56" t="s">
        <v>452</v>
      </c>
      <c r="BS50" s="56" t="s">
        <v>140</v>
      </c>
      <c r="BT50" s="56">
        <v>0</v>
      </c>
      <c r="BU50" s="56">
        <v>0</v>
      </c>
      <c r="BV50" s="56"/>
      <c r="BW50" s="56" t="s">
        <v>424</v>
      </c>
      <c r="BX50" s="56"/>
      <c r="BY50" s="56"/>
      <c r="BZ50" s="56" t="s">
        <v>453</v>
      </c>
      <c r="CA50" s="56" t="s">
        <v>179</v>
      </c>
      <c r="CB50" s="56" t="s">
        <v>454</v>
      </c>
      <c r="CC50" s="56"/>
      <c r="CD50" s="56"/>
      <c r="CE50" s="53"/>
      <c r="CF50" s="41" t="s">
        <v>1319</v>
      </c>
      <c r="CG50" s="75" t="s">
        <v>840</v>
      </c>
      <c r="CH50" s="332" t="s">
        <v>842</v>
      </c>
      <c r="CI50" s="333" t="s">
        <v>1047</v>
      </c>
      <c r="CJ50" s="157" t="s">
        <v>1394</v>
      </c>
      <c r="CK50" s="48" t="s">
        <v>902</v>
      </c>
      <c r="CL50" s="12"/>
    </row>
    <row r="51" spans="1:90" x14ac:dyDescent="0.3">
      <c r="A51">
        <v>1</v>
      </c>
      <c r="B51" s="75">
        <v>2091621</v>
      </c>
      <c r="C51" s="55" t="s">
        <v>455</v>
      </c>
      <c r="D51" s="55"/>
      <c r="E51" s="56" t="s">
        <v>76</v>
      </c>
      <c r="F51" s="55" t="s">
        <v>804</v>
      </c>
      <c r="G51" s="56" t="s">
        <v>100</v>
      </c>
      <c r="H51" s="56" t="s">
        <v>157</v>
      </c>
      <c r="I51" s="56"/>
      <c r="J51" s="56" t="s">
        <v>252</v>
      </c>
      <c r="K51" s="56" t="s">
        <v>81</v>
      </c>
      <c r="L51" s="121" t="s">
        <v>103</v>
      </c>
      <c r="M51" s="121" t="s">
        <v>456</v>
      </c>
      <c r="N51" s="121" t="s">
        <v>369</v>
      </c>
      <c r="O51" s="126">
        <v>43784</v>
      </c>
      <c r="P51" s="126">
        <v>43335</v>
      </c>
      <c r="Q51" s="126">
        <v>43542</v>
      </c>
      <c r="R51" s="121">
        <v>802007670</v>
      </c>
      <c r="S51" s="121" t="s">
        <v>106</v>
      </c>
      <c r="T51" s="56" t="s">
        <v>106</v>
      </c>
      <c r="U51" s="56"/>
      <c r="V51" s="56"/>
      <c r="W51" s="56"/>
      <c r="X51" s="56" t="s">
        <v>457</v>
      </c>
      <c r="Y51" s="56" t="s">
        <v>86</v>
      </c>
      <c r="Z51" s="56" t="s">
        <v>108</v>
      </c>
      <c r="AA51" s="56" t="s">
        <v>88</v>
      </c>
      <c r="AB51" s="56"/>
      <c r="AC51" s="56" t="s">
        <v>123</v>
      </c>
      <c r="AD51" s="56" t="s">
        <v>110</v>
      </c>
      <c r="AE51" s="56">
        <v>6443500</v>
      </c>
      <c r="AF51" s="56">
        <v>0</v>
      </c>
      <c r="AG51" s="56">
        <v>9797296.1735750008</v>
      </c>
      <c r="AH51" s="56">
        <v>0</v>
      </c>
      <c r="AI51" s="56">
        <v>6443500</v>
      </c>
      <c r="AJ51" s="56">
        <v>9797296.1735750008</v>
      </c>
      <c r="AK51" s="56">
        <v>6443500</v>
      </c>
      <c r="AL51" s="56"/>
      <c r="AM51" s="56">
        <v>6443500</v>
      </c>
      <c r="AN51" s="56">
        <v>9797296.1735750008</v>
      </c>
      <c r="AO51" s="56">
        <v>55305473</v>
      </c>
      <c r="AP51" s="56" t="s">
        <v>111</v>
      </c>
      <c r="AQ51" s="56">
        <v>7229943</v>
      </c>
      <c r="AR51" s="57">
        <v>45853</v>
      </c>
      <c r="AS51" s="56">
        <v>0</v>
      </c>
      <c r="AT51" s="58">
        <v>45821.604444444441</v>
      </c>
      <c r="AU51" s="56">
        <v>2026</v>
      </c>
      <c r="AV51" s="58">
        <v>45821.604444444441</v>
      </c>
      <c r="AW51" s="56" t="s">
        <v>135</v>
      </c>
      <c r="AX51" s="56" t="s">
        <v>135</v>
      </c>
      <c r="AY51" s="56" t="s">
        <v>135</v>
      </c>
      <c r="AZ51" s="56" t="s">
        <v>135</v>
      </c>
      <c r="BA51" s="56" t="s">
        <v>136</v>
      </c>
      <c r="BB51" s="56" t="s">
        <v>137</v>
      </c>
      <c r="BC51" s="59" t="s">
        <v>157</v>
      </c>
      <c r="BD51" s="59" t="s">
        <v>138</v>
      </c>
      <c r="BE51" s="56"/>
      <c r="BF51" s="57">
        <v>45223</v>
      </c>
      <c r="BG51" s="57">
        <v>45208</v>
      </c>
      <c r="BH51" s="56"/>
      <c r="BI51" s="56"/>
      <c r="BJ51" s="56" t="s">
        <v>138</v>
      </c>
      <c r="BK51" s="56">
        <v>44774</v>
      </c>
      <c r="BL51" s="56"/>
      <c r="BM51" s="56"/>
      <c r="BN51" s="56"/>
      <c r="BO51" s="56"/>
      <c r="BP51" s="56" t="s">
        <v>94</v>
      </c>
      <c r="BQ51" s="56" t="s">
        <v>95</v>
      </c>
      <c r="BR51" s="56" t="s">
        <v>458</v>
      </c>
      <c r="BS51" s="56" t="s">
        <v>140</v>
      </c>
      <c r="BT51" s="56">
        <v>0</v>
      </c>
      <c r="BU51" s="56">
        <v>0</v>
      </c>
      <c r="BV51" s="56"/>
      <c r="BW51" s="56" t="s">
        <v>459</v>
      </c>
      <c r="BX51" s="56"/>
      <c r="BY51" s="56"/>
      <c r="BZ51" s="56" t="s">
        <v>460</v>
      </c>
      <c r="CA51" s="56" t="s">
        <v>373</v>
      </c>
      <c r="CB51" s="56" t="s">
        <v>461</v>
      </c>
      <c r="CC51" s="56"/>
      <c r="CD51" s="56"/>
      <c r="CE51" s="53"/>
      <c r="CF51" s="41" t="s">
        <v>1319</v>
      </c>
      <c r="CG51" s="75" t="s">
        <v>840</v>
      </c>
      <c r="CH51" s="154"/>
      <c r="CI51" s="154"/>
      <c r="CJ51" s="157" t="s">
        <v>1395</v>
      </c>
      <c r="CK51" s="48" t="s">
        <v>902</v>
      </c>
      <c r="CL51" s="12"/>
    </row>
    <row r="52" spans="1:90" ht="18" customHeight="1" x14ac:dyDescent="0.3">
      <c r="A52">
        <v>1</v>
      </c>
      <c r="B52" s="75">
        <v>2095090</v>
      </c>
      <c r="C52" s="55" t="s">
        <v>462</v>
      </c>
      <c r="D52" s="55"/>
      <c r="E52" s="56" t="s">
        <v>76</v>
      </c>
      <c r="F52" s="55" t="s">
        <v>805</v>
      </c>
      <c r="G52" s="56" t="s">
        <v>100</v>
      </c>
      <c r="H52" s="56" t="s">
        <v>157</v>
      </c>
      <c r="I52" s="56"/>
      <c r="J52" s="56" t="s">
        <v>191</v>
      </c>
      <c r="K52" s="56" t="s">
        <v>81</v>
      </c>
      <c r="L52" s="121" t="s">
        <v>103</v>
      </c>
      <c r="M52" s="121" t="s">
        <v>392</v>
      </c>
      <c r="N52" s="121" t="s">
        <v>160</v>
      </c>
      <c r="O52" s="126">
        <v>43795</v>
      </c>
      <c r="P52" s="126">
        <v>43705</v>
      </c>
      <c r="Q52" s="126">
        <v>43791</v>
      </c>
      <c r="R52" s="121">
        <v>802007670</v>
      </c>
      <c r="S52" s="121" t="s">
        <v>106</v>
      </c>
      <c r="T52" s="56" t="s">
        <v>106</v>
      </c>
      <c r="U52" s="56"/>
      <c r="V52" s="56"/>
      <c r="W52" s="56"/>
      <c r="X52" s="56" t="s">
        <v>463</v>
      </c>
      <c r="Y52" s="56" t="s">
        <v>86</v>
      </c>
      <c r="Z52" s="56" t="s">
        <v>108</v>
      </c>
      <c r="AA52" s="56" t="s">
        <v>109</v>
      </c>
      <c r="AB52" s="56"/>
      <c r="AC52" s="56" t="s">
        <v>86</v>
      </c>
      <c r="AD52" s="56" t="s">
        <v>110</v>
      </c>
      <c r="AE52" s="56">
        <v>0</v>
      </c>
      <c r="AF52" s="56">
        <v>349277960</v>
      </c>
      <c r="AG52" s="56">
        <v>0</v>
      </c>
      <c r="AH52" s="56">
        <v>511865231.03106397</v>
      </c>
      <c r="AI52" s="56">
        <v>349277960</v>
      </c>
      <c r="AJ52" s="56">
        <v>511865231.03106397</v>
      </c>
      <c r="AK52" s="56">
        <v>349277960</v>
      </c>
      <c r="AL52" s="56"/>
      <c r="AM52" s="56">
        <v>349277960</v>
      </c>
      <c r="AN52" s="56">
        <v>511865231.03106397</v>
      </c>
      <c r="AO52" s="56">
        <v>1045694047</v>
      </c>
      <c r="AP52" s="56" t="s">
        <v>195</v>
      </c>
      <c r="AQ52" s="56">
        <v>7229943</v>
      </c>
      <c r="AR52" s="57">
        <v>45853</v>
      </c>
      <c r="AS52" s="56">
        <v>0</v>
      </c>
      <c r="AT52" s="58">
        <v>45821.605532407404</v>
      </c>
      <c r="AU52" s="56">
        <v>2026</v>
      </c>
      <c r="AV52" s="58">
        <v>45821.605532407404</v>
      </c>
      <c r="AW52" s="56" t="s">
        <v>152</v>
      </c>
      <c r="AX52" s="56" t="s">
        <v>152</v>
      </c>
      <c r="AY52" s="56" t="s">
        <v>152</v>
      </c>
      <c r="AZ52" s="56" t="s">
        <v>152</v>
      </c>
      <c r="BA52" s="56" t="s">
        <v>136</v>
      </c>
      <c r="BB52" s="56" t="s">
        <v>137</v>
      </c>
      <c r="BC52" s="59" t="s">
        <v>157</v>
      </c>
      <c r="BD52" s="59" t="s">
        <v>138</v>
      </c>
      <c r="BE52" s="56"/>
      <c r="BF52" s="57">
        <v>45557</v>
      </c>
      <c r="BG52" s="57">
        <v>45548</v>
      </c>
      <c r="BH52" s="56"/>
      <c r="BI52" s="56"/>
      <c r="BJ52" s="56" t="s">
        <v>138</v>
      </c>
      <c r="BK52" s="56">
        <v>44390</v>
      </c>
      <c r="BL52" s="56"/>
      <c r="BM52" s="56"/>
      <c r="BN52" s="56"/>
      <c r="BO52" s="56"/>
      <c r="BP52" s="56" t="s">
        <v>94</v>
      </c>
      <c r="BQ52" s="56" t="s">
        <v>95</v>
      </c>
      <c r="BR52" s="56" t="s">
        <v>442</v>
      </c>
      <c r="BS52" s="56" t="s">
        <v>140</v>
      </c>
      <c r="BT52" s="56">
        <v>0</v>
      </c>
      <c r="BU52" s="56">
        <v>0</v>
      </c>
      <c r="BV52" s="56"/>
      <c r="BW52" s="56" t="s">
        <v>464</v>
      </c>
      <c r="BX52" s="56"/>
      <c r="BY52" s="56"/>
      <c r="BZ52" s="56" t="s">
        <v>465</v>
      </c>
      <c r="CA52" s="56" t="s">
        <v>179</v>
      </c>
      <c r="CB52" s="56" t="s">
        <v>444</v>
      </c>
      <c r="CC52" s="56"/>
      <c r="CD52" s="56"/>
      <c r="CE52" s="53"/>
      <c r="CF52" s="41" t="s">
        <v>1319</v>
      </c>
      <c r="CG52" s="75" t="s">
        <v>840</v>
      </c>
      <c r="CH52" s="332" t="s">
        <v>841</v>
      </c>
      <c r="CI52" s="333" t="s">
        <v>1393</v>
      </c>
      <c r="CJ52" s="157" t="s">
        <v>1394</v>
      </c>
      <c r="CK52" s="48" t="s">
        <v>902</v>
      </c>
      <c r="CL52" s="12"/>
    </row>
    <row r="53" spans="1:90" ht="18" customHeight="1" x14ac:dyDescent="0.3">
      <c r="A53">
        <v>1</v>
      </c>
      <c r="B53" s="75">
        <v>2109764</v>
      </c>
      <c r="C53" s="55" t="s">
        <v>466</v>
      </c>
      <c r="D53" s="55"/>
      <c r="E53" s="56" t="s">
        <v>76</v>
      </c>
      <c r="F53" s="55" t="s">
        <v>806</v>
      </c>
      <c r="G53" s="56" t="s">
        <v>100</v>
      </c>
      <c r="H53" s="56" t="s">
        <v>157</v>
      </c>
      <c r="I53" s="56"/>
      <c r="J53" s="56" t="s">
        <v>252</v>
      </c>
      <c r="K53" s="56" t="s">
        <v>81</v>
      </c>
      <c r="L53" s="121" t="s">
        <v>103</v>
      </c>
      <c r="M53" s="121" t="s">
        <v>392</v>
      </c>
      <c r="N53" s="121" t="s">
        <v>160</v>
      </c>
      <c r="O53" s="126">
        <v>43867</v>
      </c>
      <c r="P53" s="126">
        <v>43783</v>
      </c>
      <c r="Q53" s="126">
        <v>43852</v>
      </c>
      <c r="R53" s="121">
        <v>802007670</v>
      </c>
      <c r="S53" s="121" t="s">
        <v>106</v>
      </c>
      <c r="T53" s="56" t="s">
        <v>106</v>
      </c>
      <c r="U53" s="56"/>
      <c r="V53" s="56"/>
      <c r="W53" s="56"/>
      <c r="X53" s="56" t="s">
        <v>467</v>
      </c>
      <c r="Y53" s="56" t="s">
        <v>86</v>
      </c>
      <c r="Z53" s="56" t="s">
        <v>108</v>
      </c>
      <c r="AA53" s="56" t="s">
        <v>88</v>
      </c>
      <c r="AB53" s="56"/>
      <c r="AC53" s="56" t="s">
        <v>123</v>
      </c>
      <c r="AD53" s="56" t="s">
        <v>110</v>
      </c>
      <c r="AE53" s="56">
        <v>291176520</v>
      </c>
      <c r="AF53" s="56">
        <v>0</v>
      </c>
      <c r="AG53" s="56">
        <v>424615871.0352</v>
      </c>
      <c r="AH53" s="56">
        <v>0</v>
      </c>
      <c r="AI53" s="56">
        <v>291176520</v>
      </c>
      <c r="AJ53" s="56">
        <v>424615871.0352</v>
      </c>
      <c r="AK53" s="56">
        <v>291176520</v>
      </c>
      <c r="AL53" s="56"/>
      <c r="AM53" s="56">
        <v>291176520</v>
      </c>
      <c r="AN53" s="56">
        <v>424615871.0352</v>
      </c>
      <c r="AO53" s="56">
        <v>1045694047</v>
      </c>
      <c r="AP53" s="56" t="s">
        <v>195</v>
      </c>
      <c r="AQ53" s="56">
        <v>7229943</v>
      </c>
      <c r="AR53" s="57">
        <v>45853</v>
      </c>
      <c r="AS53" s="56">
        <v>0</v>
      </c>
      <c r="AT53" s="58">
        <v>45797.838321759256</v>
      </c>
      <c r="AU53" s="56">
        <v>2026</v>
      </c>
      <c r="AV53" s="58">
        <v>45797.838321759256</v>
      </c>
      <c r="AW53" s="56" t="s">
        <v>166</v>
      </c>
      <c r="AX53" s="56" t="s">
        <v>166</v>
      </c>
      <c r="AY53" s="56" t="s">
        <v>91</v>
      </c>
      <c r="AZ53" s="56" t="s">
        <v>166</v>
      </c>
      <c r="BA53" s="56" t="s">
        <v>167</v>
      </c>
      <c r="BB53" s="56" t="s">
        <v>168</v>
      </c>
      <c r="BC53" s="59" t="s">
        <v>157</v>
      </c>
      <c r="BD53" s="59" t="s">
        <v>138</v>
      </c>
      <c r="BE53" s="56"/>
      <c r="BF53" s="57">
        <v>45765</v>
      </c>
      <c r="BG53" s="57">
        <v>45723</v>
      </c>
      <c r="BH53" s="56"/>
      <c r="BI53" s="56"/>
      <c r="BJ53" s="56" t="s">
        <v>112</v>
      </c>
      <c r="BK53" s="56">
        <v>44315</v>
      </c>
      <c r="BL53" s="56"/>
      <c r="BM53" s="56"/>
      <c r="BN53" s="56"/>
      <c r="BO53" s="56"/>
      <c r="BP53" s="56" t="s">
        <v>94</v>
      </c>
      <c r="BQ53" s="56" t="s">
        <v>95</v>
      </c>
      <c r="BR53" s="56" t="s">
        <v>394</v>
      </c>
      <c r="BS53" s="56"/>
      <c r="BT53" s="56"/>
      <c r="BU53" s="56"/>
      <c r="BV53" s="56"/>
      <c r="BW53" s="56"/>
      <c r="BX53" s="56"/>
      <c r="BY53" s="56"/>
      <c r="BZ53" s="56" t="s">
        <v>468</v>
      </c>
      <c r="CA53" s="56" t="s">
        <v>179</v>
      </c>
      <c r="CB53" s="56" t="s">
        <v>469</v>
      </c>
      <c r="CC53" s="56"/>
      <c r="CD53" s="56"/>
      <c r="CE53" s="53"/>
      <c r="CF53" s="41" t="s">
        <v>1319</v>
      </c>
      <c r="CG53" s="75" t="s">
        <v>840</v>
      </c>
      <c r="CH53" s="332" t="s">
        <v>853</v>
      </c>
      <c r="CI53" s="332"/>
      <c r="CJ53" s="157" t="s">
        <v>1392</v>
      </c>
      <c r="CK53" s="48" t="s">
        <v>902</v>
      </c>
      <c r="CL53" s="12"/>
    </row>
    <row r="54" spans="1:90" x14ac:dyDescent="0.3">
      <c r="A54">
        <v>1</v>
      </c>
      <c r="B54" s="78">
        <v>2113535</v>
      </c>
      <c r="C54" s="61" t="s">
        <v>470</v>
      </c>
      <c r="D54" s="61"/>
      <c r="E54" s="62" t="s">
        <v>76</v>
      </c>
      <c r="F54" s="61" t="s">
        <v>691</v>
      </c>
      <c r="G54" s="62" t="s">
        <v>100</v>
      </c>
      <c r="H54" s="62" t="s">
        <v>157</v>
      </c>
      <c r="I54" s="62"/>
      <c r="J54" s="62" t="s">
        <v>118</v>
      </c>
      <c r="K54" s="62" t="s">
        <v>81</v>
      </c>
      <c r="L54" s="122" t="s">
        <v>103</v>
      </c>
      <c r="M54" s="122" t="s">
        <v>456</v>
      </c>
      <c r="N54" s="122" t="s">
        <v>471</v>
      </c>
      <c r="O54" s="127">
        <v>43878</v>
      </c>
      <c r="P54" s="127">
        <v>43249</v>
      </c>
      <c r="Q54" s="127">
        <v>43448</v>
      </c>
      <c r="R54" s="122">
        <v>802007670</v>
      </c>
      <c r="S54" s="122" t="s">
        <v>106</v>
      </c>
      <c r="T54" s="62" t="s">
        <v>106</v>
      </c>
      <c r="U54" s="62"/>
      <c r="V54" s="62"/>
      <c r="W54" s="62" t="s">
        <v>472</v>
      </c>
      <c r="X54" s="62" t="s">
        <v>473</v>
      </c>
      <c r="Y54" s="62" t="s">
        <v>86</v>
      </c>
      <c r="Z54" s="62" t="s">
        <v>164</v>
      </c>
      <c r="AA54" s="62" t="s">
        <v>88</v>
      </c>
      <c r="AB54" s="62"/>
      <c r="AC54" s="62" t="s">
        <v>123</v>
      </c>
      <c r="AD54" s="62" t="s">
        <v>110</v>
      </c>
      <c r="AE54" s="62">
        <v>13789100</v>
      </c>
      <c r="AF54" s="62">
        <v>0</v>
      </c>
      <c r="AG54" s="62">
        <v>20996986.132920999</v>
      </c>
      <c r="AH54" s="62">
        <v>0</v>
      </c>
      <c r="AI54" s="62">
        <v>13789100</v>
      </c>
      <c r="AJ54" s="62">
        <v>20996986.132920999</v>
      </c>
      <c r="AK54" s="62">
        <v>13789100</v>
      </c>
      <c r="AL54" s="62"/>
      <c r="AM54" s="62">
        <v>13789100</v>
      </c>
      <c r="AN54" s="62">
        <v>20996986.132920999</v>
      </c>
      <c r="AO54" s="62">
        <v>55305473</v>
      </c>
      <c r="AP54" s="62" t="s">
        <v>111</v>
      </c>
      <c r="AQ54" s="62">
        <v>7229943</v>
      </c>
      <c r="AR54" s="63">
        <v>45853</v>
      </c>
      <c r="AS54" s="62">
        <v>0</v>
      </c>
      <c r="AT54" s="64">
        <v>45821.608900462961</v>
      </c>
      <c r="AU54" s="62">
        <v>2026</v>
      </c>
      <c r="AV54" s="64">
        <v>45821.608900462961</v>
      </c>
      <c r="AW54" s="62" t="s">
        <v>152</v>
      </c>
      <c r="AX54" s="62" t="s">
        <v>152</v>
      </c>
      <c r="AY54" s="62" t="s">
        <v>166</v>
      </c>
      <c r="AZ54" s="62" t="s">
        <v>152</v>
      </c>
      <c r="BA54" s="62" t="s">
        <v>136</v>
      </c>
      <c r="BB54" s="62" t="s">
        <v>137</v>
      </c>
      <c r="BC54" s="62" t="s">
        <v>157</v>
      </c>
      <c r="BD54" s="62"/>
      <c r="BE54" s="62"/>
      <c r="BF54" s="63">
        <v>45908</v>
      </c>
      <c r="BG54" s="63">
        <v>45869</v>
      </c>
      <c r="BH54" s="62"/>
      <c r="BI54" s="62"/>
      <c r="BJ54" s="62" t="s">
        <v>138</v>
      </c>
      <c r="BK54" s="63">
        <v>44789</v>
      </c>
      <c r="BL54" s="62" t="s">
        <v>138</v>
      </c>
      <c r="BM54" s="63">
        <v>45869</v>
      </c>
      <c r="BN54" s="62"/>
      <c r="BO54" s="62"/>
      <c r="BP54" s="62" t="s">
        <v>94</v>
      </c>
      <c r="BQ54" s="62" t="s">
        <v>95</v>
      </c>
      <c r="BR54" s="62" t="s">
        <v>474</v>
      </c>
      <c r="BS54" s="62" t="s">
        <v>140</v>
      </c>
      <c r="BT54" s="62">
        <v>0</v>
      </c>
      <c r="BU54" s="62">
        <v>0</v>
      </c>
      <c r="BV54" s="62"/>
      <c r="BW54" s="62"/>
      <c r="BX54" s="62"/>
      <c r="BY54" s="62"/>
      <c r="BZ54" s="62" t="s">
        <v>475</v>
      </c>
      <c r="CA54" s="62" t="s">
        <v>373</v>
      </c>
      <c r="CB54" s="62" t="s">
        <v>476</v>
      </c>
      <c r="CC54" s="62"/>
      <c r="CD54" s="43" t="s">
        <v>733</v>
      </c>
      <c r="CE54" s="79"/>
      <c r="CF54" s="43" t="s">
        <v>807</v>
      </c>
      <c r="CG54" s="43"/>
      <c r="CH54" s="62"/>
      <c r="CI54" s="78" t="s">
        <v>1048</v>
      </c>
      <c r="CJ54" s="43" t="s">
        <v>734</v>
      </c>
      <c r="CK54" s="156" t="s">
        <v>734</v>
      </c>
      <c r="CL54" s="12"/>
    </row>
    <row r="55" spans="1:90" x14ac:dyDescent="0.3">
      <c r="A55">
        <v>1</v>
      </c>
      <c r="B55" s="75">
        <v>2113684</v>
      </c>
      <c r="C55" s="55" t="s">
        <v>477</v>
      </c>
      <c r="D55" s="55"/>
      <c r="E55" s="56" t="s">
        <v>76</v>
      </c>
      <c r="F55" s="55" t="s">
        <v>808</v>
      </c>
      <c r="G55" s="56" t="s">
        <v>100</v>
      </c>
      <c r="H55" s="56" t="s">
        <v>157</v>
      </c>
      <c r="I55" s="56"/>
      <c r="J55" s="56" t="s">
        <v>191</v>
      </c>
      <c r="K55" s="56" t="s">
        <v>81</v>
      </c>
      <c r="L55" s="121" t="s">
        <v>103</v>
      </c>
      <c r="M55" s="121" t="s">
        <v>478</v>
      </c>
      <c r="N55" s="121" t="s">
        <v>105</v>
      </c>
      <c r="O55" s="126">
        <v>43879</v>
      </c>
      <c r="P55" s="126">
        <v>43850</v>
      </c>
      <c r="Q55" s="126">
        <v>43857</v>
      </c>
      <c r="R55" s="121">
        <v>802007670</v>
      </c>
      <c r="S55" s="121" t="s">
        <v>106</v>
      </c>
      <c r="T55" s="56" t="s">
        <v>106</v>
      </c>
      <c r="U55" s="56"/>
      <c r="V55" s="56"/>
      <c r="W55" s="56"/>
      <c r="X55" s="56" t="s">
        <v>479</v>
      </c>
      <c r="Y55" s="56" t="s">
        <v>86</v>
      </c>
      <c r="Z55" s="56" t="s">
        <v>164</v>
      </c>
      <c r="AA55" s="56" t="s">
        <v>109</v>
      </c>
      <c r="AB55" s="56"/>
      <c r="AC55" s="56" t="s">
        <v>123</v>
      </c>
      <c r="AD55" s="56" t="s">
        <v>110</v>
      </c>
      <c r="AE55" s="56"/>
      <c r="AF55" s="56"/>
      <c r="AG55" s="56"/>
      <c r="AH55" s="56"/>
      <c r="AI55" s="56"/>
      <c r="AJ55" s="56"/>
      <c r="AK55" s="56">
        <v>78124200</v>
      </c>
      <c r="AL55" s="56"/>
      <c r="AM55" s="56">
        <v>78124200</v>
      </c>
      <c r="AN55" s="56">
        <v>113161609.985181</v>
      </c>
      <c r="AO55" s="56">
        <v>1045694047</v>
      </c>
      <c r="AP55" s="56" t="s">
        <v>195</v>
      </c>
      <c r="AQ55" s="56">
        <v>7229943</v>
      </c>
      <c r="AR55" s="57">
        <v>45853</v>
      </c>
      <c r="AS55" s="56">
        <v>0</v>
      </c>
      <c r="AT55" s="58">
        <v>45821.610081018516</v>
      </c>
      <c r="AU55" s="56">
        <v>2026</v>
      </c>
      <c r="AV55" s="58">
        <v>45821.610081018516</v>
      </c>
      <c r="AW55" s="56" t="s">
        <v>135</v>
      </c>
      <c r="AX55" s="56" t="s">
        <v>135</v>
      </c>
      <c r="AY55" s="56" t="s">
        <v>152</v>
      </c>
      <c r="AZ55" s="56" t="s">
        <v>166</v>
      </c>
      <c r="BA55" s="56" t="s">
        <v>136</v>
      </c>
      <c r="BB55" s="56" t="s">
        <v>137</v>
      </c>
      <c r="BC55" s="59" t="s">
        <v>157</v>
      </c>
      <c r="BD55" s="59" t="s">
        <v>138</v>
      </c>
      <c r="BE55" s="56"/>
      <c r="BF55" s="57">
        <v>45557</v>
      </c>
      <c r="BG55" s="57">
        <v>45551</v>
      </c>
      <c r="BH55" s="56"/>
      <c r="BI55" s="56"/>
      <c r="BJ55" s="56" t="s">
        <v>138</v>
      </c>
      <c r="BK55" s="56">
        <v>44306</v>
      </c>
      <c r="BL55" s="56"/>
      <c r="BM55" s="56"/>
      <c r="BN55" s="56"/>
      <c r="BO55" s="56"/>
      <c r="BP55" s="56" t="s">
        <v>94</v>
      </c>
      <c r="BQ55" s="56" t="s">
        <v>95</v>
      </c>
      <c r="BR55" s="56" t="s">
        <v>480</v>
      </c>
      <c r="BS55" s="56" t="s">
        <v>203</v>
      </c>
      <c r="BT55" s="56">
        <v>0</v>
      </c>
      <c r="BU55" s="56">
        <v>0</v>
      </c>
      <c r="BV55" s="56" t="s">
        <v>481</v>
      </c>
      <c r="BW55" s="56"/>
      <c r="BX55" s="56"/>
      <c r="BY55" s="56"/>
      <c r="BZ55" s="56" t="s">
        <v>482</v>
      </c>
      <c r="CA55" s="56" t="s">
        <v>179</v>
      </c>
      <c r="CB55" s="56" t="s">
        <v>352</v>
      </c>
      <c r="CC55" s="56"/>
      <c r="CD55" s="56"/>
      <c r="CE55" s="53"/>
      <c r="CF55" s="41" t="s">
        <v>1374</v>
      </c>
      <c r="CG55" s="75" t="s">
        <v>840</v>
      </c>
      <c r="CH55" s="12"/>
      <c r="CI55" s="157"/>
      <c r="CJ55" s="157" t="s">
        <v>1375</v>
      </c>
      <c r="CK55" s="48" t="s">
        <v>902</v>
      </c>
      <c r="CL55" s="12"/>
    </row>
    <row r="56" spans="1:90" x14ac:dyDescent="0.3">
      <c r="A56">
        <v>1</v>
      </c>
      <c r="B56" s="75">
        <v>2202174</v>
      </c>
      <c r="C56" s="55" t="s">
        <v>483</v>
      </c>
      <c r="D56" s="55"/>
      <c r="E56" s="56" t="s">
        <v>76</v>
      </c>
      <c r="F56" s="55" t="s">
        <v>809</v>
      </c>
      <c r="G56" s="56" t="s">
        <v>208</v>
      </c>
      <c r="H56" s="56" t="s">
        <v>78</v>
      </c>
      <c r="I56" s="56" t="s">
        <v>174</v>
      </c>
      <c r="J56" s="56" t="s">
        <v>484</v>
      </c>
      <c r="K56" s="56" t="s">
        <v>81</v>
      </c>
      <c r="L56" s="121" t="s">
        <v>209</v>
      </c>
      <c r="M56" s="121" t="s">
        <v>382</v>
      </c>
      <c r="N56" s="121" t="s">
        <v>382</v>
      </c>
      <c r="O56" s="126">
        <v>44341</v>
      </c>
      <c r="P56" s="126">
        <v>44337</v>
      </c>
      <c r="Q56" s="126">
        <v>44340</v>
      </c>
      <c r="R56" s="121">
        <v>1045737970</v>
      </c>
      <c r="S56" s="121" t="s">
        <v>485</v>
      </c>
      <c r="T56" s="56"/>
      <c r="U56" s="56" t="s">
        <v>486</v>
      </c>
      <c r="V56" s="56"/>
      <c r="W56" s="56" t="s">
        <v>487</v>
      </c>
      <c r="X56" s="56"/>
      <c r="Y56" s="56" t="s">
        <v>86</v>
      </c>
      <c r="Z56" s="56" t="s">
        <v>309</v>
      </c>
      <c r="AA56" s="56" t="s">
        <v>109</v>
      </c>
      <c r="AB56" s="56"/>
      <c r="AC56" s="56" t="s">
        <v>123</v>
      </c>
      <c r="AD56" s="56" t="s">
        <v>110</v>
      </c>
      <c r="AE56" s="56">
        <v>307423000</v>
      </c>
      <c r="AF56" s="56">
        <v>817673400</v>
      </c>
      <c r="AG56" s="56">
        <v>426477340.90417802</v>
      </c>
      <c r="AH56" s="56">
        <v>1281150000</v>
      </c>
      <c r="AI56" s="56">
        <v>1125096400</v>
      </c>
      <c r="AJ56" s="56">
        <v>1707627340.90417</v>
      </c>
      <c r="AK56" s="56">
        <v>839424420</v>
      </c>
      <c r="AL56" s="56"/>
      <c r="AM56" s="56">
        <v>1125096400</v>
      </c>
      <c r="AN56" s="56">
        <v>1707627340.90417</v>
      </c>
      <c r="AO56" s="56">
        <v>8706647</v>
      </c>
      <c r="AP56" s="56" t="s">
        <v>488</v>
      </c>
      <c r="AQ56" s="56">
        <v>1045701924</v>
      </c>
      <c r="AR56" s="57">
        <v>45560</v>
      </c>
      <c r="AS56" s="56">
        <v>0</v>
      </c>
      <c r="AT56" s="58">
        <v>45823.66510416667</v>
      </c>
      <c r="AU56" s="56">
        <v>2027</v>
      </c>
      <c r="AV56" s="58">
        <v>45823.66510416667</v>
      </c>
      <c r="AW56" s="56" t="s">
        <v>166</v>
      </c>
      <c r="AX56" s="56" t="s">
        <v>152</v>
      </c>
      <c r="AY56" s="56" t="s">
        <v>166</v>
      </c>
      <c r="AZ56" s="56" t="s">
        <v>152</v>
      </c>
      <c r="BA56" s="56" t="s">
        <v>167</v>
      </c>
      <c r="BB56" s="56" t="s">
        <v>168</v>
      </c>
      <c r="BC56" s="59" t="s">
        <v>738</v>
      </c>
      <c r="BD56" s="59" t="s">
        <v>739</v>
      </c>
      <c r="BE56" s="56" t="s">
        <v>174</v>
      </c>
      <c r="BF56" s="57">
        <v>45765</v>
      </c>
      <c r="BG56" s="57">
        <v>45726</v>
      </c>
      <c r="BH56" s="56"/>
      <c r="BI56" s="56"/>
      <c r="BJ56" s="56"/>
      <c r="BK56" s="56"/>
      <c r="BL56" s="56"/>
      <c r="BM56" s="56"/>
      <c r="BN56" s="56"/>
      <c r="BO56" s="56"/>
      <c r="BP56" s="56" t="s">
        <v>94</v>
      </c>
      <c r="BQ56" s="56" t="s">
        <v>95</v>
      </c>
      <c r="BR56" s="56"/>
      <c r="BS56" s="56"/>
      <c r="BT56" s="56"/>
      <c r="BU56" s="56"/>
      <c r="BV56" s="56"/>
      <c r="BW56" s="56"/>
      <c r="BX56" s="56"/>
      <c r="BY56" s="56"/>
      <c r="BZ56" s="56" t="s">
        <v>489</v>
      </c>
      <c r="CA56" s="56" t="s">
        <v>179</v>
      </c>
      <c r="CB56" s="56" t="s">
        <v>490</v>
      </c>
      <c r="CC56" s="56"/>
      <c r="CD56" s="56"/>
      <c r="CE56" s="53"/>
      <c r="CF56" s="41" t="s">
        <v>1369</v>
      </c>
      <c r="CG56" s="75" t="s">
        <v>840</v>
      </c>
      <c r="CH56" s="12"/>
      <c r="CI56" s="157"/>
      <c r="CJ56" s="157" t="s">
        <v>1373</v>
      </c>
      <c r="CK56" s="48" t="s">
        <v>902</v>
      </c>
      <c r="CL56" s="12"/>
    </row>
    <row r="57" spans="1:90" ht="43.2" x14ac:dyDescent="0.3">
      <c r="A57">
        <v>1</v>
      </c>
      <c r="B57" s="75">
        <v>2231397</v>
      </c>
      <c r="C57" s="55" t="s">
        <v>491</v>
      </c>
      <c r="D57" s="55"/>
      <c r="E57" s="56" t="s">
        <v>76</v>
      </c>
      <c r="F57" s="55" t="s">
        <v>810</v>
      </c>
      <c r="G57" s="56" t="s">
        <v>77</v>
      </c>
      <c r="H57" s="56" t="s">
        <v>78</v>
      </c>
      <c r="I57" s="56" t="s">
        <v>79</v>
      </c>
      <c r="J57" s="56" t="s">
        <v>304</v>
      </c>
      <c r="K57" s="56" t="s">
        <v>81</v>
      </c>
      <c r="L57" s="121" t="s">
        <v>209</v>
      </c>
      <c r="M57" s="121" t="s">
        <v>492</v>
      </c>
      <c r="N57" s="121" t="s">
        <v>492</v>
      </c>
      <c r="O57" s="126">
        <v>44456</v>
      </c>
      <c r="P57" s="126">
        <v>44392</v>
      </c>
      <c r="Q57" s="126">
        <v>44398</v>
      </c>
      <c r="R57" s="121">
        <v>1118818342</v>
      </c>
      <c r="S57" s="121" t="s">
        <v>493</v>
      </c>
      <c r="T57" s="56"/>
      <c r="U57" s="56" t="s">
        <v>494</v>
      </c>
      <c r="V57" s="56"/>
      <c r="W57" s="56" t="s">
        <v>495</v>
      </c>
      <c r="X57" s="56"/>
      <c r="Y57" s="56" t="s">
        <v>86</v>
      </c>
      <c r="Z57" s="56" t="s">
        <v>309</v>
      </c>
      <c r="AA57" s="56" t="s">
        <v>88</v>
      </c>
      <c r="AB57" s="56"/>
      <c r="AC57" s="56" t="s">
        <v>123</v>
      </c>
      <c r="AD57" s="56" t="s">
        <v>110</v>
      </c>
      <c r="AE57" s="56">
        <v>90000000</v>
      </c>
      <c r="AF57" s="56">
        <v>0</v>
      </c>
      <c r="AG57" s="56">
        <v>124510706.933237</v>
      </c>
      <c r="AH57" s="56">
        <v>0</v>
      </c>
      <c r="AI57" s="56">
        <v>90000000</v>
      </c>
      <c r="AJ57" s="56">
        <v>124510706.933237</v>
      </c>
      <c r="AK57" s="56">
        <v>90000000</v>
      </c>
      <c r="AL57" s="56"/>
      <c r="AM57" s="56">
        <v>90000000</v>
      </c>
      <c r="AN57" s="56">
        <v>124510706.933237</v>
      </c>
      <c r="AO57" s="56">
        <v>55301302</v>
      </c>
      <c r="AP57" s="56" t="s">
        <v>496</v>
      </c>
      <c r="AQ57" s="56">
        <v>78032313</v>
      </c>
      <c r="AR57" s="57">
        <v>45336</v>
      </c>
      <c r="AS57" s="56">
        <v>0</v>
      </c>
      <c r="AT57" s="58">
        <v>45812.689814814818</v>
      </c>
      <c r="AU57" s="56">
        <v>2027</v>
      </c>
      <c r="AV57" s="58">
        <v>45812.689814814818</v>
      </c>
      <c r="AW57" s="56" t="s">
        <v>166</v>
      </c>
      <c r="AX57" s="56" t="s">
        <v>166</v>
      </c>
      <c r="AY57" s="56" t="s">
        <v>152</v>
      </c>
      <c r="AZ57" s="56" t="s">
        <v>152</v>
      </c>
      <c r="BA57" s="56" t="s">
        <v>167</v>
      </c>
      <c r="BB57" s="56" t="s">
        <v>168</v>
      </c>
      <c r="BC57" s="59" t="s">
        <v>738</v>
      </c>
      <c r="BD57" s="59" t="s">
        <v>739</v>
      </c>
      <c r="BE57" s="56" t="s">
        <v>79</v>
      </c>
      <c r="BF57" s="57">
        <v>44456</v>
      </c>
      <c r="BG57" s="57">
        <v>44445</v>
      </c>
      <c r="BH57" s="56"/>
      <c r="BI57" s="56"/>
      <c r="BJ57" s="56"/>
      <c r="BK57" s="56"/>
      <c r="BL57" s="56"/>
      <c r="BM57" s="56"/>
      <c r="BN57" s="56"/>
      <c r="BO57" s="56"/>
      <c r="BP57" s="56" t="s">
        <v>94</v>
      </c>
      <c r="BQ57" s="56" t="s">
        <v>95</v>
      </c>
      <c r="BR57" s="56"/>
      <c r="BS57" s="56"/>
      <c r="BT57" s="56"/>
      <c r="BU57" s="56"/>
      <c r="BV57" s="56"/>
      <c r="BW57" s="56"/>
      <c r="BX57" s="56"/>
      <c r="BY57" s="56"/>
      <c r="BZ57" s="56" t="s">
        <v>497</v>
      </c>
      <c r="CA57" s="56" t="s">
        <v>189</v>
      </c>
      <c r="CB57" s="56" t="s">
        <v>498</v>
      </c>
      <c r="CC57" s="56"/>
      <c r="CD57" s="96" t="s">
        <v>811</v>
      </c>
      <c r="CE57" s="53"/>
      <c r="CF57" s="41" t="s">
        <v>812</v>
      </c>
      <c r="CG57" s="267" t="s">
        <v>1073</v>
      </c>
      <c r="CH57" s="152" t="s">
        <v>888</v>
      </c>
      <c r="CI57" s="159" t="s">
        <v>1081</v>
      </c>
      <c r="CJ57" s="159" t="s">
        <v>1339</v>
      </c>
      <c r="CK57" s="48" t="s">
        <v>902</v>
      </c>
      <c r="CL57" s="12"/>
    </row>
    <row r="58" spans="1:90" x14ac:dyDescent="0.3">
      <c r="A58">
        <v>1</v>
      </c>
      <c r="B58" s="75">
        <v>2354230</v>
      </c>
      <c r="C58" s="55" t="s">
        <v>499</v>
      </c>
      <c r="D58" s="55"/>
      <c r="E58" s="56" t="s">
        <v>76</v>
      </c>
      <c r="F58" s="55" t="s">
        <v>813</v>
      </c>
      <c r="G58" s="56" t="s">
        <v>208</v>
      </c>
      <c r="H58" s="56" t="s">
        <v>78</v>
      </c>
      <c r="I58" s="56" t="s">
        <v>101</v>
      </c>
      <c r="J58" s="56" t="s">
        <v>118</v>
      </c>
      <c r="K58" s="56" t="s">
        <v>81</v>
      </c>
      <c r="L58" s="121" t="s">
        <v>82</v>
      </c>
      <c r="M58" s="121" t="s">
        <v>500</v>
      </c>
      <c r="N58" s="121" t="s">
        <v>500</v>
      </c>
      <c r="O58" s="126">
        <v>44839</v>
      </c>
      <c r="P58" s="126">
        <v>44824</v>
      </c>
      <c r="Q58" s="126">
        <v>44825</v>
      </c>
      <c r="R58" s="121">
        <v>57280126</v>
      </c>
      <c r="S58" s="121" t="s">
        <v>501</v>
      </c>
      <c r="T58" s="56"/>
      <c r="U58" s="56" t="s">
        <v>502</v>
      </c>
      <c r="V58" s="56"/>
      <c r="W58" s="56"/>
      <c r="X58" s="56"/>
      <c r="Y58" s="56" t="s">
        <v>86</v>
      </c>
      <c r="Z58" s="56" t="s">
        <v>335</v>
      </c>
      <c r="AA58" s="56" t="s">
        <v>88</v>
      </c>
      <c r="AB58" s="56"/>
      <c r="AC58" s="56" t="s">
        <v>86</v>
      </c>
      <c r="AD58" s="56" t="s">
        <v>89</v>
      </c>
      <c r="AE58" s="56"/>
      <c r="AF58" s="56"/>
      <c r="AG58" s="56"/>
      <c r="AH58" s="56"/>
      <c r="AI58" s="56"/>
      <c r="AJ58" s="56"/>
      <c r="AK58" s="56"/>
      <c r="AL58" s="56">
        <v>0</v>
      </c>
      <c r="AM58" s="56">
        <v>0</v>
      </c>
      <c r="AN58" s="56">
        <v>0</v>
      </c>
      <c r="AO58" s="56"/>
      <c r="AP58" s="56"/>
      <c r="AQ58" s="56">
        <v>1045701924</v>
      </c>
      <c r="AR58" s="57">
        <v>45560</v>
      </c>
      <c r="AS58" s="56">
        <v>0</v>
      </c>
      <c r="AT58" s="58">
        <v>45823.713599537034</v>
      </c>
      <c r="AU58" s="56">
        <v>2027</v>
      </c>
      <c r="AV58" s="58">
        <v>45823.713599537034</v>
      </c>
      <c r="AW58" s="56" t="s">
        <v>166</v>
      </c>
      <c r="AX58" s="56" t="s">
        <v>166</v>
      </c>
      <c r="AY58" s="56" t="s">
        <v>166</v>
      </c>
      <c r="AZ58" s="56" t="s">
        <v>166</v>
      </c>
      <c r="BA58" s="56" t="s">
        <v>167</v>
      </c>
      <c r="BB58" s="56" t="s">
        <v>168</v>
      </c>
      <c r="BC58" s="59" t="s">
        <v>157</v>
      </c>
      <c r="BD58" s="59" t="s">
        <v>730</v>
      </c>
      <c r="BE58" s="56" t="s">
        <v>101</v>
      </c>
      <c r="BF58" s="57">
        <v>45228</v>
      </c>
      <c r="BG58" s="57">
        <v>45016</v>
      </c>
      <c r="BH58" s="56"/>
      <c r="BI58" s="56"/>
      <c r="BJ58" s="56" t="s">
        <v>112</v>
      </c>
      <c r="BK58" s="56">
        <v>45016</v>
      </c>
      <c r="BL58" s="56"/>
      <c r="BM58" s="56"/>
      <c r="BN58" s="56"/>
      <c r="BO58" s="56"/>
      <c r="BP58" s="56" t="s">
        <v>94</v>
      </c>
      <c r="BQ58" s="56" t="s">
        <v>95</v>
      </c>
      <c r="BR58" s="56" t="s">
        <v>503</v>
      </c>
      <c r="BS58" s="56"/>
      <c r="BT58" s="56"/>
      <c r="BU58" s="56"/>
      <c r="BV58" s="56"/>
      <c r="BW58" s="56"/>
      <c r="BX58" s="56"/>
      <c r="BY58" s="56"/>
      <c r="BZ58" s="56" t="s">
        <v>504</v>
      </c>
      <c r="CA58" s="56" t="s">
        <v>505</v>
      </c>
      <c r="CB58" s="56" t="s">
        <v>506</v>
      </c>
      <c r="CC58" s="56"/>
      <c r="CD58" s="56"/>
      <c r="CE58" s="53"/>
      <c r="CF58" s="41" t="s">
        <v>1370</v>
      </c>
      <c r="CG58" s="75" t="s">
        <v>840</v>
      </c>
      <c r="CH58" s="12"/>
      <c r="CI58" s="157"/>
      <c r="CJ58" s="314" t="s">
        <v>1371</v>
      </c>
      <c r="CK58" s="48" t="s">
        <v>902</v>
      </c>
      <c r="CL58" s="12"/>
    </row>
    <row r="59" spans="1:90" x14ac:dyDescent="0.3">
      <c r="A59">
        <v>1</v>
      </c>
      <c r="B59" s="75">
        <v>2395353</v>
      </c>
      <c r="C59" s="55" t="s">
        <v>507</v>
      </c>
      <c r="D59" s="55"/>
      <c r="E59" s="56" t="s">
        <v>76</v>
      </c>
      <c r="F59" s="55" t="s">
        <v>814</v>
      </c>
      <c r="G59" s="56" t="s">
        <v>208</v>
      </c>
      <c r="H59" s="56" t="s">
        <v>78</v>
      </c>
      <c r="I59" s="56" t="s">
        <v>79</v>
      </c>
      <c r="J59" s="56" t="s">
        <v>304</v>
      </c>
      <c r="K59" s="56" t="s">
        <v>81</v>
      </c>
      <c r="L59" s="121" t="s">
        <v>209</v>
      </c>
      <c r="M59" s="121" t="s">
        <v>236</v>
      </c>
      <c r="N59" s="121" t="s">
        <v>236</v>
      </c>
      <c r="O59" s="126">
        <v>44966</v>
      </c>
      <c r="P59" s="126">
        <v>44949</v>
      </c>
      <c r="Q59" s="126">
        <v>44965</v>
      </c>
      <c r="R59" s="121">
        <v>9202001</v>
      </c>
      <c r="S59" s="121" t="s">
        <v>508</v>
      </c>
      <c r="T59" s="56"/>
      <c r="U59" s="56" t="s">
        <v>509</v>
      </c>
      <c r="V59" s="56"/>
      <c r="W59" s="56" t="s">
        <v>510</v>
      </c>
      <c r="X59" s="56"/>
      <c r="Y59" s="56" t="s">
        <v>86</v>
      </c>
      <c r="Z59" s="56" t="s">
        <v>309</v>
      </c>
      <c r="AA59" s="56" t="s">
        <v>109</v>
      </c>
      <c r="AB59" s="56"/>
      <c r="AC59" s="56" t="s">
        <v>123</v>
      </c>
      <c r="AD59" s="56" t="s">
        <v>110</v>
      </c>
      <c r="AE59" s="56">
        <v>255574201</v>
      </c>
      <c r="AF59" s="56">
        <v>1774800000</v>
      </c>
      <c r="AG59" s="56">
        <v>300842975.86470699</v>
      </c>
      <c r="AH59" s="56">
        <v>2177955000</v>
      </c>
      <c r="AI59" s="56">
        <v>2030374201</v>
      </c>
      <c r="AJ59" s="56">
        <v>2478797975.8646998</v>
      </c>
      <c r="AK59" s="56">
        <v>1856853860</v>
      </c>
      <c r="AL59" s="56"/>
      <c r="AM59" s="56">
        <v>2030374201</v>
      </c>
      <c r="AN59" s="56">
        <v>2478797975.8646998</v>
      </c>
      <c r="AO59" s="56">
        <v>73124256</v>
      </c>
      <c r="AP59" s="56" t="s">
        <v>511</v>
      </c>
      <c r="AQ59" s="56">
        <v>1045701924</v>
      </c>
      <c r="AR59" s="57">
        <v>45001</v>
      </c>
      <c r="AS59" s="56">
        <v>0</v>
      </c>
      <c r="AT59" s="58">
        <v>45823.742789351854</v>
      </c>
      <c r="AU59" s="56">
        <v>2026</v>
      </c>
      <c r="AV59" s="58">
        <v>45823.742789351854</v>
      </c>
      <c r="AW59" s="56" t="s">
        <v>91</v>
      </c>
      <c r="AX59" s="56" t="s">
        <v>91</v>
      </c>
      <c r="AY59" s="56" t="s">
        <v>91</v>
      </c>
      <c r="AZ59" s="56" t="s">
        <v>91</v>
      </c>
      <c r="BA59" s="56" t="s">
        <v>92</v>
      </c>
      <c r="BB59" s="56" t="s">
        <v>93</v>
      </c>
      <c r="BC59" s="59" t="s">
        <v>738</v>
      </c>
      <c r="BD59" s="59" t="s">
        <v>739</v>
      </c>
      <c r="BE59" s="56" t="s">
        <v>79</v>
      </c>
      <c r="BF59" s="57">
        <v>45019</v>
      </c>
      <c r="BG59" s="57">
        <v>45008</v>
      </c>
      <c r="BH59" s="56"/>
      <c r="BI59" s="56"/>
      <c r="BJ59" s="56"/>
      <c r="BK59" s="56"/>
      <c r="BL59" s="56"/>
      <c r="BM59" s="56"/>
      <c r="BN59" s="56"/>
      <c r="BO59" s="56"/>
      <c r="BP59" s="56" t="s">
        <v>94</v>
      </c>
      <c r="BQ59" s="56" t="s">
        <v>95</v>
      </c>
      <c r="BR59" s="56"/>
      <c r="BS59" s="56"/>
      <c r="BT59" s="56"/>
      <c r="BU59" s="56"/>
      <c r="BV59" s="56"/>
      <c r="BW59" s="56"/>
      <c r="BX59" s="56"/>
      <c r="BY59" s="56"/>
      <c r="BZ59" s="56" t="s">
        <v>512</v>
      </c>
      <c r="CA59" s="56" t="s">
        <v>97</v>
      </c>
      <c r="CB59" s="56" t="s">
        <v>513</v>
      </c>
      <c r="CC59" s="56"/>
      <c r="CD59" s="56"/>
      <c r="CE59" s="53"/>
      <c r="CF59" s="41" t="s">
        <v>1369</v>
      </c>
      <c r="CG59" s="75" t="s">
        <v>840</v>
      </c>
      <c r="CH59" s="12"/>
      <c r="CI59" s="157"/>
      <c r="CJ59" s="157" t="s">
        <v>815</v>
      </c>
      <c r="CK59" s="48" t="s">
        <v>902</v>
      </c>
      <c r="CL59" s="12"/>
    </row>
    <row r="60" spans="1:90" x14ac:dyDescent="0.3">
      <c r="A60">
        <v>1</v>
      </c>
      <c r="B60" s="75">
        <v>2400348</v>
      </c>
      <c r="C60" s="55" t="s">
        <v>514</v>
      </c>
      <c r="D60" s="55"/>
      <c r="E60" s="56" t="s">
        <v>76</v>
      </c>
      <c r="F60" s="55" t="s">
        <v>714</v>
      </c>
      <c r="G60" s="56" t="s">
        <v>173</v>
      </c>
      <c r="H60" s="56" t="s">
        <v>78</v>
      </c>
      <c r="I60" s="56" t="s">
        <v>79</v>
      </c>
      <c r="J60" s="56" t="s">
        <v>304</v>
      </c>
      <c r="K60" s="56" t="s">
        <v>81</v>
      </c>
      <c r="L60" s="121" t="s">
        <v>103</v>
      </c>
      <c r="M60" s="121" t="s">
        <v>515</v>
      </c>
      <c r="N60" s="121" t="s">
        <v>515</v>
      </c>
      <c r="O60" s="126">
        <v>44981</v>
      </c>
      <c r="P60" s="126">
        <v>44965</v>
      </c>
      <c r="Q60" s="126">
        <v>44965</v>
      </c>
      <c r="R60" s="121">
        <v>802007670</v>
      </c>
      <c r="S60" s="121" t="s">
        <v>516</v>
      </c>
      <c r="T60" s="56"/>
      <c r="U60" s="56"/>
      <c r="V60" s="56" t="s">
        <v>517</v>
      </c>
      <c r="W60" s="56"/>
      <c r="X60" s="56" t="s">
        <v>518</v>
      </c>
      <c r="Y60" s="56" t="s">
        <v>86</v>
      </c>
      <c r="Z60" s="56" t="s">
        <v>164</v>
      </c>
      <c r="AA60" s="56" t="s">
        <v>109</v>
      </c>
      <c r="AB60" s="56"/>
      <c r="AC60" s="56" t="s">
        <v>86</v>
      </c>
      <c r="AD60" s="56" t="s">
        <v>110</v>
      </c>
      <c r="AE60" s="56"/>
      <c r="AF60" s="56"/>
      <c r="AG60" s="56"/>
      <c r="AH60" s="56"/>
      <c r="AI60" s="56"/>
      <c r="AJ60" s="56"/>
      <c r="AK60" s="56">
        <v>877803</v>
      </c>
      <c r="AL60" s="56"/>
      <c r="AM60" s="56">
        <v>877803</v>
      </c>
      <c r="AN60" s="56">
        <v>1016406.391798</v>
      </c>
      <c r="AO60" s="56">
        <v>1140834624</v>
      </c>
      <c r="AP60" s="56" t="s">
        <v>519</v>
      </c>
      <c r="AQ60" s="56">
        <v>43549300</v>
      </c>
      <c r="AR60" s="57">
        <v>45602</v>
      </c>
      <c r="AS60" s="56">
        <v>0</v>
      </c>
      <c r="AT60" s="58">
        <v>45815.905092592591</v>
      </c>
      <c r="AU60" s="56">
        <v>2027</v>
      </c>
      <c r="AV60" s="58">
        <v>45815.905092592591</v>
      </c>
      <c r="AW60" s="56" t="s">
        <v>152</v>
      </c>
      <c r="AX60" s="56" t="s">
        <v>152</v>
      </c>
      <c r="AY60" s="56" t="s">
        <v>166</v>
      </c>
      <c r="AZ60" s="56" t="s">
        <v>166</v>
      </c>
      <c r="BA60" s="56" t="s">
        <v>167</v>
      </c>
      <c r="BB60" s="56" t="s">
        <v>168</v>
      </c>
      <c r="BC60" s="59" t="s">
        <v>157</v>
      </c>
      <c r="BD60" s="59" t="s">
        <v>138</v>
      </c>
      <c r="BE60" s="56" t="s">
        <v>79</v>
      </c>
      <c r="BF60" s="57">
        <v>45015</v>
      </c>
      <c r="BG60" s="57">
        <v>45013</v>
      </c>
      <c r="BH60" s="56"/>
      <c r="BI60" s="56"/>
      <c r="BJ60" s="56"/>
      <c r="BK60" s="56"/>
      <c r="BL60" s="56"/>
      <c r="BM60" s="56"/>
      <c r="BN60" s="56"/>
      <c r="BO60" s="56"/>
      <c r="BP60" s="56" t="s">
        <v>94</v>
      </c>
      <c r="BQ60" s="56" t="s">
        <v>95</v>
      </c>
      <c r="BR60" s="56"/>
      <c r="BS60" s="56"/>
      <c r="BT60" s="56"/>
      <c r="BU60" s="56"/>
      <c r="BV60" s="56"/>
      <c r="BW60" s="56"/>
      <c r="BX60" s="56"/>
      <c r="BY60" s="56"/>
      <c r="BZ60" s="56" t="s">
        <v>520</v>
      </c>
      <c r="CA60" s="56" t="s">
        <v>258</v>
      </c>
      <c r="CB60" s="56" t="s">
        <v>521</v>
      </c>
      <c r="CC60" s="56"/>
      <c r="CD60" s="56"/>
      <c r="CE60" s="53" t="s">
        <v>816</v>
      </c>
      <c r="CF60" s="41" t="s">
        <v>1367</v>
      </c>
      <c r="CG60" s="75" t="s">
        <v>840</v>
      </c>
      <c r="CH60" s="298" t="s">
        <v>892</v>
      </c>
      <c r="CI60" s="157" t="s">
        <v>1098</v>
      </c>
      <c r="CJ60" s="157" t="s">
        <v>1368</v>
      </c>
      <c r="CK60" s="48" t="s">
        <v>902</v>
      </c>
      <c r="CL60" s="12"/>
    </row>
    <row r="61" spans="1:90" ht="25.95" customHeight="1" x14ac:dyDescent="0.3">
      <c r="A61">
        <v>1</v>
      </c>
      <c r="B61" s="80">
        <v>2402519</v>
      </c>
      <c r="C61" s="81" t="s">
        <v>522</v>
      </c>
      <c r="D61" s="81"/>
      <c r="E61" s="82" t="s">
        <v>76</v>
      </c>
      <c r="F61" s="81" t="s">
        <v>817</v>
      </c>
      <c r="G61" s="82" t="s">
        <v>77</v>
      </c>
      <c r="H61" s="82" t="s">
        <v>78</v>
      </c>
      <c r="I61" s="82" t="s">
        <v>79</v>
      </c>
      <c r="J61" s="82" t="s">
        <v>230</v>
      </c>
      <c r="K61" s="82" t="s">
        <v>81</v>
      </c>
      <c r="L61" s="124" t="s">
        <v>82</v>
      </c>
      <c r="M61" s="124" t="s">
        <v>523</v>
      </c>
      <c r="N61" s="124" t="s">
        <v>524</v>
      </c>
      <c r="O61" s="129">
        <v>44986</v>
      </c>
      <c r="P61" s="129">
        <v>44819</v>
      </c>
      <c r="Q61" s="129">
        <v>44819</v>
      </c>
      <c r="R61" s="124">
        <v>800186061</v>
      </c>
      <c r="S61" s="124" t="s">
        <v>525</v>
      </c>
      <c r="T61" s="82" t="s">
        <v>525</v>
      </c>
      <c r="U61" s="82"/>
      <c r="V61" s="82"/>
      <c r="W61" s="82"/>
      <c r="X61" s="82"/>
      <c r="Y61" s="82" t="s">
        <v>86</v>
      </c>
      <c r="Z61" s="82" t="s">
        <v>122</v>
      </c>
      <c r="AA61" s="82" t="s">
        <v>526</v>
      </c>
      <c r="AB61" s="82"/>
      <c r="AC61" s="82" t="s">
        <v>86</v>
      </c>
      <c r="AD61" s="82" t="s">
        <v>89</v>
      </c>
      <c r="AE61" s="82"/>
      <c r="AF61" s="82"/>
      <c r="AG61" s="82"/>
      <c r="AH61" s="82"/>
      <c r="AI61" s="82"/>
      <c r="AJ61" s="82"/>
      <c r="AK61" s="82"/>
      <c r="AL61" s="82">
        <v>0</v>
      </c>
      <c r="AM61" s="82">
        <v>0</v>
      </c>
      <c r="AN61" s="82">
        <v>0</v>
      </c>
      <c r="AO61" s="82">
        <v>11936411</v>
      </c>
      <c r="AP61" s="82" t="s">
        <v>527</v>
      </c>
      <c r="AQ61" s="82">
        <v>78032313</v>
      </c>
      <c r="AR61" s="83">
        <v>45364</v>
      </c>
      <c r="AS61" s="82">
        <v>0</v>
      </c>
      <c r="AT61" s="84">
        <v>45594.625115740739</v>
      </c>
      <c r="AU61" s="82">
        <v>2027</v>
      </c>
      <c r="AV61" s="84">
        <v>45594.625115740739</v>
      </c>
      <c r="AW61" s="82" t="s">
        <v>91</v>
      </c>
      <c r="AX61" s="82" t="s">
        <v>91</v>
      </c>
      <c r="AY61" s="82" t="s">
        <v>91</v>
      </c>
      <c r="AZ61" s="82" t="s">
        <v>91</v>
      </c>
      <c r="BA61" s="82" t="s">
        <v>92</v>
      </c>
      <c r="BB61" s="82" t="s">
        <v>93</v>
      </c>
      <c r="BC61" s="85" t="s">
        <v>738</v>
      </c>
      <c r="BD61" s="85" t="s">
        <v>739</v>
      </c>
      <c r="BE61" s="82" t="s">
        <v>79</v>
      </c>
      <c r="BF61" s="83">
        <v>45930</v>
      </c>
      <c r="BG61" s="83">
        <v>45925</v>
      </c>
      <c r="BH61" s="82"/>
      <c r="BI61" s="82"/>
      <c r="BJ61" s="82"/>
      <c r="BK61" s="82"/>
      <c r="BL61" s="82"/>
      <c r="BM61" s="82"/>
      <c r="BN61" s="82"/>
      <c r="BO61" s="82"/>
      <c r="BP61" s="82" t="s">
        <v>94</v>
      </c>
      <c r="BQ61" s="82" t="s">
        <v>95</v>
      </c>
      <c r="BR61" s="82"/>
      <c r="BS61" s="82"/>
      <c r="BT61" s="82"/>
      <c r="BU61" s="82"/>
      <c r="BV61" s="82"/>
      <c r="BW61" s="82"/>
      <c r="BX61" s="82"/>
      <c r="BY61" s="82"/>
      <c r="BZ61" s="82" t="s">
        <v>528</v>
      </c>
      <c r="CA61" s="82" t="s">
        <v>529</v>
      </c>
      <c r="CB61" s="82" t="s">
        <v>530</v>
      </c>
      <c r="CC61" s="82"/>
      <c r="CD61" s="86" t="s">
        <v>818</v>
      </c>
      <c r="CE61" s="87"/>
      <c r="CF61" s="45" t="s">
        <v>1350</v>
      </c>
      <c r="CG61" s="75" t="s">
        <v>840</v>
      </c>
      <c r="CH61" s="12"/>
      <c r="CI61" s="157"/>
      <c r="CJ61" s="157" t="s">
        <v>1366</v>
      </c>
      <c r="CK61" s="48" t="s">
        <v>902</v>
      </c>
      <c r="CL61" s="12"/>
    </row>
    <row r="62" spans="1:90" x14ac:dyDescent="0.3">
      <c r="A62">
        <v>1</v>
      </c>
      <c r="B62" s="75">
        <v>2412643</v>
      </c>
      <c r="C62" s="55" t="s">
        <v>531</v>
      </c>
      <c r="D62" s="55"/>
      <c r="E62" s="56" t="s">
        <v>76</v>
      </c>
      <c r="F62" s="55" t="s">
        <v>820</v>
      </c>
      <c r="G62" s="56" t="s">
        <v>208</v>
      </c>
      <c r="H62" s="56" t="s">
        <v>78</v>
      </c>
      <c r="I62" s="56" t="s">
        <v>79</v>
      </c>
      <c r="J62" s="56" t="s">
        <v>381</v>
      </c>
      <c r="K62" s="56" t="s">
        <v>81</v>
      </c>
      <c r="L62" s="121" t="s">
        <v>209</v>
      </c>
      <c r="M62" s="121" t="s">
        <v>349</v>
      </c>
      <c r="N62" s="121" t="s">
        <v>343</v>
      </c>
      <c r="O62" s="126">
        <v>45013</v>
      </c>
      <c r="P62" s="126">
        <v>44750</v>
      </c>
      <c r="Q62" s="126">
        <v>44750</v>
      </c>
      <c r="R62" s="121">
        <v>9001273496</v>
      </c>
      <c r="S62" s="121" t="s">
        <v>532</v>
      </c>
      <c r="T62" s="56"/>
      <c r="U62" s="56"/>
      <c r="V62" s="56" t="s">
        <v>533</v>
      </c>
      <c r="W62" s="56" t="s">
        <v>534</v>
      </c>
      <c r="X62" s="56"/>
      <c r="Y62" s="56" t="s">
        <v>86</v>
      </c>
      <c r="Z62" s="56" t="s">
        <v>535</v>
      </c>
      <c r="AA62" s="56" t="s">
        <v>88</v>
      </c>
      <c r="AB62" s="56"/>
      <c r="AC62" s="56" t="s">
        <v>86</v>
      </c>
      <c r="AD62" s="56" t="s">
        <v>110</v>
      </c>
      <c r="AE62" s="56">
        <v>0</v>
      </c>
      <c r="AF62" s="56">
        <v>8370705005</v>
      </c>
      <c r="AG62" s="56">
        <v>0</v>
      </c>
      <c r="AH62" s="56">
        <v>10592830290.769501</v>
      </c>
      <c r="AI62" s="56">
        <v>8370705005</v>
      </c>
      <c r="AJ62" s="56">
        <v>10592830290.769501</v>
      </c>
      <c r="AK62" s="56">
        <v>8450705005</v>
      </c>
      <c r="AL62" s="56"/>
      <c r="AM62" s="56">
        <v>8370705005</v>
      </c>
      <c r="AN62" s="56">
        <v>10592830290.769501</v>
      </c>
      <c r="AO62" s="56">
        <v>1032369977</v>
      </c>
      <c r="AP62" s="56" t="s">
        <v>536</v>
      </c>
      <c r="AQ62" s="56">
        <v>1045701924</v>
      </c>
      <c r="AR62" s="57">
        <v>45393</v>
      </c>
      <c r="AS62" s="56">
        <v>0</v>
      </c>
      <c r="AT62" s="58">
        <v>45823.75204861111</v>
      </c>
      <c r="AU62" s="56">
        <v>2026</v>
      </c>
      <c r="AV62" s="58">
        <v>45823.75204861111</v>
      </c>
      <c r="AW62" s="56" t="s">
        <v>166</v>
      </c>
      <c r="AX62" s="56" t="s">
        <v>166</v>
      </c>
      <c r="AY62" s="56" t="s">
        <v>166</v>
      </c>
      <c r="AZ62" s="56" t="s">
        <v>166</v>
      </c>
      <c r="BA62" s="56" t="s">
        <v>167</v>
      </c>
      <c r="BB62" s="56" t="s">
        <v>168</v>
      </c>
      <c r="BC62" s="59" t="s">
        <v>738</v>
      </c>
      <c r="BD62" s="59" t="s">
        <v>739</v>
      </c>
      <c r="BE62" s="56" t="s">
        <v>79</v>
      </c>
      <c r="BF62" s="57">
        <v>45536</v>
      </c>
      <c r="BG62" s="57">
        <v>45503</v>
      </c>
      <c r="BH62" s="56"/>
      <c r="BI62" s="56"/>
      <c r="BJ62" s="56"/>
      <c r="BK62" s="56"/>
      <c r="BL62" s="56"/>
      <c r="BM62" s="56"/>
      <c r="BN62" s="56"/>
      <c r="BO62" s="56"/>
      <c r="BP62" s="56" t="s">
        <v>94</v>
      </c>
      <c r="BQ62" s="56" t="s">
        <v>95</v>
      </c>
      <c r="BR62" s="56"/>
      <c r="BS62" s="56"/>
      <c r="BT62" s="56"/>
      <c r="BU62" s="56"/>
      <c r="BV62" s="56"/>
      <c r="BW62" s="56"/>
      <c r="BX62" s="56"/>
      <c r="BY62" s="56"/>
      <c r="BZ62" s="56" t="s">
        <v>537</v>
      </c>
      <c r="CA62" s="56" t="s">
        <v>189</v>
      </c>
      <c r="CB62" s="56" t="s">
        <v>538</v>
      </c>
      <c r="CC62" s="56"/>
      <c r="CD62" s="86"/>
      <c r="CE62" s="87"/>
      <c r="CF62" s="41" t="s">
        <v>821</v>
      </c>
      <c r="CG62" s="75" t="s">
        <v>840</v>
      </c>
      <c r="CH62" s="12"/>
      <c r="CI62" s="157"/>
      <c r="CJ62" s="157" t="s">
        <v>1365</v>
      </c>
      <c r="CK62" s="48" t="s">
        <v>902</v>
      </c>
      <c r="CL62" s="12"/>
    </row>
    <row r="63" spans="1:90" x14ac:dyDescent="0.3">
      <c r="A63">
        <v>1</v>
      </c>
      <c r="B63" s="75">
        <v>2413869</v>
      </c>
      <c r="C63" s="55" t="s">
        <v>539</v>
      </c>
      <c r="D63" s="55"/>
      <c r="E63" s="56" t="s">
        <v>76</v>
      </c>
      <c r="F63" s="55" t="s">
        <v>708</v>
      </c>
      <c r="G63" s="56" t="s">
        <v>173</v>
      </c>
      <c r="H63" s="56" t="s">
        <v>78</v>
      </c>
      <c r="I63" s="56" t="s">
        <v>79</v>
      </c>
      <c r="J63" s="56" t="s">
        <v>191</v>
      </c>
      <c r="K63" s="56" t="s">
        <v>81</v>
      </c>
      <c r="L63" s="121" t="s">
        <v>103</v>
      </c>
      <c r="M63" s="121" t="s">
        <v>236</v>
      </c>
      <c r="N63" s="121" t="s">
        <v>236</v>
      </c>
      <c r="O63" s="126">
        <v>45015</v>
      </c>
      <c r="P63" s="126">
        <v>43802</v>
      </c>
      <c r="Q63" s="126">
        <v>43802</v>
      </c>
      <c r="R63" s="121">
        <v>8020076706</v>
      </c>
      <c r="S63" s="121" t="s">
        <v>540</v>
      </c>
      <c r="T63" s="56"/>
      <c r="U63" s="56"/>
      <c r="V63" s="56" t="s">
        <v>541</v>
      </c>
      <c r="W63" s="56"/>
      <c r="X63" s="56" t="s">
        <v>542</v>
      </c>
      <c r="Y63" s="56" t="s">
        <v>86</v>
      </c>
      <c r="Z63" s="56" t="s">
        <v>108</v>
      </c>
      <c r="AA63" s="56" t="s">
        <v>88</v>
      </c>
      <c r="AB63" s="56"/>
      <c r="AC63" s="56" t="s">
        <v>123</v>
      </c>
      <c r="AD63" s="56" t="s">
        <v>110</v>
      </c>
      <c r="AE63" s="56">
        <v>0</v>
      </c>
      <c r="AF63" s="56">
        <v>12887000</v>
      </c>
      <c r="AG63" s="56">
        <v>0</v>
      </c>
      <c r="AH63" s="56">
        <v>18745735.657574002</v>
      </c>
      <c r="AI63" s="56">
        <v>12887000</v>
      </c>
      <c r="AJ63" s="56">
        <v>18745735.657574002</v>
      </c>
      <c r="AK63" s="56">
        <v>12887000</v>
      </c>
      <c r="AL63" s="56"/>
      <c r="AM63" s="56">
        <v>12887000</v>
      </c>
      <c r="AN63" s="56">
        <v>18745735.657574002</v>
      </c>
      <c r="AO63" s="56">
        <v>1045694047</v>
      </c>
      <c r="AP63" s="56" t="s">
        <v>195</v>
      </c>
      <c r="AQ63" s="56">
        <v>43549300</v>
      </c>
      <c r="AR63" s="57">
        <v>45602</v>
      </c>
      <c r="AS63" s="56">
        <v>0</v>
      </c>
      <c r="AT63" s="58">
        <v>45815.911990740744</v>
      </c>
      <c r="AU63" s="56">
        <v>2027</v>
      </c>
      <c r="AV63" s="58">
        <v>45815.911990740744</v>
      </c>
      <c r="AW63" s="56" t="s">
        <v>152</v>
      </c>
      <c r="AX63" s="56" t="s">
        <v>152</v>
      </c>
      <c r="AY63" s="56" t="s">
        <v>166</v>
      </c>
      <c r="AZ63" s="56" t="s">
        <v>166</v>
      </c>
      <c r="BA63" s="56" t="s">
        <v>167</v>
      </c>
      <c r="BB63" s="56" t="s">
        <v>168</v>
      </c>
      <c r="BC63" s="59" t="s">
        <v>738</v>
      </c>
      <c r="BD63" s="59" t="s">
        <v>739</v>
      </c>
      <c r="BE63" s="56" t="s">
        <v>79</v>
      </c>
      <c r="BF63" s="57">
        <v>45815</v>
      </c>
      <c r="BG63" s="57">
        <v>45677</v>
      </c>
      <c r="BH63" s="56"/>
      <c r="BI63" s="56"/>
      <c r="BJ63" s="56"/>
      <c r="BK63" s="56"/>
      <c r="BL63" s="56"/>
      <c r="BM63" s="56"/>
      <c r="BN63" s="56"/>
      <c r="BO63" s="56"/>
      <c r="BP63" s="56" t="s">
        <v>94</v>
      </c>
      <c r="BQ63" s="56" t="s">
        <v>95</v>
      </c>
      <c r="BR63" s="56"/>
      <c r="BS63" s="56"/>
      <c r="BT63" s="56"/>
      <c r="BU63" s="56"/>
      <c r="BV63" s="56"/>
      <c r="BW63" s="56"/>
      <c r="BX63" s="56"/>
      <c r="BY63" s="56"/>
      <c r="BZ63" s="56" t="s">
        <v>543</v>
      </c>
      <c r="CA63" s="56" t="s">
        <v>97</v>
      </c>
      <c r="CB63" s="56" t="s">
        <v>544</v>
      </c>
      <c r="CC63" s="56"/>
      <c r="CD63" s="56" t="s">
        <v>752</v>
      </c>
      <c r="CE63" s="53" t="s">
        <v>822</v>
      </c>
      <c r="CF63" s="41" t="s">
        <v>1364</v>
      </c>
      <c r="CG63" s="75" t="s">
        <v>840</v>
      </c>
      <c r="CH63" s="12"/>
      <c r="CI63" s="157"/>
      <c r="CJ63" s="157" t="s">
        <v>1363</v>
      </c>
      <c r="CK63" s="48" t="s">
        <v>902</v>
      </c>
      <c r="CL63" s="12"/>
    </row>
    <row r="64" spans="1:90" x14ac:dyDescent="0.3">
      <c r="A64">
        <v>1</v>
      </c>
      <c r="B64" s="75">
        <v>2417773</v>
      </c>
      <c r="C64" s="55" t="s">
        <v>545</v>
      </c>
      <c r="D64" s="55"/>
      <c r="E64" s="56" t="s">
        <v>76</v>
      </c>
      <c r="F64" s="55" t="s">
        <v>823</v>
      </c>
      <c r="G64" s="56" t="s">
        <v>173</v>
      </c>
      <c r="H64" s="56" t="s">
        <v>157</v>
      </c>
      <c r="I64" s="56"/>
      <c r="J64" s="56" t="s">
        <v>252</v>
      </c>
      <c r="K64" s="56" t="s">
        <v>81</v>
      </c>
      <c r="L64" s="121" t="s">
        <v>103</v>
      </c>
      <c r="M64" s="121" t="s">
        <v>546</v>
      </c>
      <c r="N64" s="121" t="s">
        <v>547</v>
      </c>
      <c r="O64" s="126">
        <v>45029</v>
      </c>
      <c r="P64" s="126">
        <v>44861</v>
      </c>
      <c r="Q64" s="126">
        <v>44861</v>
      </c>
      <c r="R64" s="121">
        <v>802007670</v>
      </c>
      <c r="S64" s="121" t="s">
        <v>516</v>
      </c>
      <c r="T64" s="56"/>
      <c r="U64" s="56"/>
      <c r="V64" s="56" t="s">
        <v>517</v>
      </c>
      <c r="W64" s="56"/>
      <c r="X64" s="56" t="s">
        <v>548</v>
      </c>
      <c r="Y64" s="56" t="s">
        <v>86</v>
      </c>
      <c r="Z64" s="56" t="s">
        <v>108</v>
      </c>
      <c r="AA64" s="56" t="s">
        <v>109</v>
      </c>
      <c r="AB64" s="56"/>
      <c r="AC64" s="56" t="s">
        <v>123</v>
      </c>
      <c r="AD64" s="56" t="s">
        <v>110</v>
      </c>
      <c r="AE64" s="56"/>
      <c r="AF64" s="56"/>
      <c r="AG64" s="56"/>
      <c r="AH64" s="56"/>
      <c r="AI64" s="56"/>
      <c r="AJ64" s="56"/>
      <c r="AK64" s="56">
        <v>13789080</v>
      </c>
      <c r="AL64" s="56"/>
      <c r="AM64" s="56">
        <v>13789080</v>
      </c>
      <c r="AN64" s="56">
        <v>16857032.786161002</v>
      </c>
      <c r="AO64" s="56">
        <v>1045694047</v>
      </c>
      <c r="AP64" s="56" t="s">
        <v>195</v>
      </c>
      <c r="AQ64" s="56">
        <v>43549300</v>
      </c>
      <c r="AR64" s="57">
        <v>45602</v>
      </c>
      <c r="AS64" s="56">
        <v>0</v>
      </c>
      <c r="AT64" s="58">
        <v>45815.916944444441</v>
      </c>
      <c r="AU64" s="56">
        <v>2026</v>
      </c>
      <c r="AV64" s="58">
        <v>45815.916944444441</v>
      </c>
      <c r="AW64" s="56" t="s">
        <v>152</v>
      </c>
      <c r="AX64" s="56" t="s">
        <v>152</v>
      </c>
      <c r="AY64" s="56" t="s">
        <v>166</v>
      </c>
      <c r="AZ64" s="56" t="s">
        <v>166</v>
      </c>
      <c r="BA64" s="56" t="s">
        <v>167</v>
      </c>
      <c r="BB64" s="56" t="s">
        <v>168</v>
      </c>
      <c r="BC64" s="59" t="s">
        <v>157</v>
      </c>
      <c r="BD64" s="59" t="s">
        <v>730</v>
      </c>
      <c r="BE64" s="56"/>
      <c r="BF64" s="57">
        <v>45792</v>
      </c>
      <c r="BG64" s="57">
        <v>45785</v>
      </c>
      <c r="BH64" s="56"/>
      <c r="BI64" s="56"/>
      <c r="BJ64" s="56" t="s">
        <v>112</v>
      </c>
      <c r="BK64" s="56">
        <v>45716</v>
      </c>
      <c r="BL64" s="56"/>
      <c r="BM64" s="56"/>
      <c r="BN64" s="56"/>
      <c r="BO64" s="56"/>
      <c r="BP64" s="56" t="s">
        <v>94</v>
      </c>
      <c r="BQ64" s="56" t="s">
        <v>95</v>
      </c>
      <c r="BR64" s="56" t="s">
        <v>549</v>
      </c>
      <c r="BS64" s="56"/>
      <c r="BT64" s="56"/>
      <c r="BU64" s="56"/>
      <c r="BV64" s="56"/>
      <c r="BW64" s="56"/>
      <c r="BX64" s="56"/>
      <c r="BY64" s="56"/>
      <c r="BZ64" s="56" t="s">
        <v>550</v>
      </c>
      <c r="CA64" s="56" t="s">
        <v>551</v>
      </c>
      <c r="CB64" s="56" t="s">
        <v>552</v>
      </c>
      <c r="CC64" s="56"/>
      <c r="CD64" s="56"/>
      <c r="CE64" s="53"/>
      <c r="CF64" s="41" t="s">
        <v>824</v>
      </c>
      <c r="CG64" s="75" t="s">
        <v>840</v>
      </c>
      <c r="CH64" s="12"/>
      <c r="CI64" s="157"/>
      <c r="CJ64" s="157" t="s">
        <v>1362</v>
      </c>
      <c r="CK64" s="48" t="s">
        <v>902</v>
      </c>
      <c r="CL64" s="12"/>
    </row>
    <row r="65" spans="1:90" x14ac:dyDescent="0.3">
      <c r="A65">
        <v>1</v>
      </c>
      <c r="B65" s="75">
        <v>2429062</v>
      </c>
      <c r="C65" s="55" t="s">
        <v>553</v>
      </c>
      <c r="D65" s="55" t="s">
        <v>675</v>
      </c>
      <c r="E65" s="56" t="s">
        <v>76</v>
      </c>
      <c r="F65" s="55" t="s">
        <v>675</v>
      </c>
      <c r="G65" s="56" t="s">
        <v>173</v>
      </c>
      <c r="H65" s="56" t="s">
        <v>78</v>
      </c>
      <c r="I65" s="56" t="s">
        <v>101</v>
      </c>
      <c r="J65" s="56" t="s">
        <v>118</v>
      </c>
      <c r="K65" s="56" t="s">
        <v>81</v>
      </c>
      <c r="L65" s="121" t="s">
        <v>103</v>
      </c>
      <c r="M65" s="121" t="s">
        <v>315</v>
      </c>
      <c r="N65" s="121" t="s">
        <v>315</v>
      </c>
      <c r="O65" s="126">
        <v>45062</v>
      </c>
      <c r="P65" s="126">
        <v>44686</v>
      </c>
      <c r="Q65" s="126">
        <v>44686</v>
      </c>
      <c r="R65" s="121">
        <v>802007670</v>
      </c>
      <c r="S65" s="121" t="s">
        <v>516</v>
      </c>
      <c r="T65" s="56"/>
      <c r="U65" s="56"/>
      <c r="V65" s="56" t="s">
        <v>517</v>
      </c>
      <c r="W65" s="56"/>
      <c r="X65" s="56" t="s">
        <v>554</v>
      </c>
      <c r="Y65" s="56" t="s">
        <v>86</v>
      </c>
      <c r="Z65" s="56" t="s">
        <v>164</v>
      </c>
      <c r="AA65" s="56" t="s">
        <v>109</v>
      </c>
      <c r="AB65" s="56"/>
      <c r="AC65" s="56" t="s">
        <v>86</v>
      </c>
      <c r="AD65" s="56" t="s">
        <v>110</v>
      </c>
      <c r="AE65" s="56"/>
      <c r="AF65" s="56"/>
      <c r="AG65" s="56"/>
      <c r="AH65" s="56"/>
      <c r="AI65" s="56"/>
      <c r="AJ65" s="56"/>
      <c r="AK65" s="56">
        <v>13789100</v>
      </c>
      <c r="AL65" s="56"/>
      <c r="AM65" s="56">
        <v>13789100</v>
      </c>
      <c r="AN65" s="56">
        <v>17540141.078233998</v>
      </c>
      <c r="AO65" s="56">
        <v>55305473</v>
      </c>
      <c r="AP65" s="56" t="s">
        <v>111</v>
      </c>
      <c r="AQ65" s="56">
        <v>43549300</v>
      </c>
      <c r="AR65" s="57">
        <v>45602</v>
      </c>
      <c r="AS65" s="56">
        <v>0</v>
      </c>
      <c r="AT65" s="58">
        <v>45815.967175925929</v>
      </c>
      <c r="AU65" s="56">
        <v>2027</v>
      </c>
      <c r="AV65" s="58">
        <v>45815.967175925929</v>
      </c>
      <c r="AW65" s="56" t="s">
        <v>152</v>
      </c>
      <c r="AX65" s="56" t="s">
        <v>152</v>
      </c>
      <c r="AY65" s="56" t="s">
        <v>91</v>
      </c>
      <c r="AZ65" s="56" t="s">
        <v>91</v>
      </c>
      <c r="BA65" s="56" t="s">
        <v>167</v>
      </c>
      <c r="BB65" s="56" t="s">
        <v>168</v>
      </c>
      <c r="BC65" s="59" t="s">
        <v>157</v>
      </c>
      <c r="BD65" s="59" t="s">
        <v>730</v>
      </c>
      <c r="BE65" s="56" t="s">
        <v>101</v>
      </c>
      <c r="BF65" s="57">
        <v>45432</v>
      </c>
      <c r="BG65" s="57">
        <v>45426</v>
      </c>
      <c r="BH65" s="56"/>
      <c r="BI65" s="56"/>
      <c r="BJ65" s="56" t="s">
        <v>112</v>
      </c>
      <c r="BK65" s="56">
        <v>45426</v>
      </c>
      <c r="BL65" s="56"/>
      <c r="BM65" s="56"/>
      <c r="BN65" s="56"/>
      <c r="BO65" s="56"/>
      <c r="BP65" s="56" t="s">
        <v>94</v>
      </c>
      <c r="BQ65" s="56" t="s">
        <v>95</v>
      </c>
      <c r="BR65" s="56" t="s">
        <v>317</v>
      </c>
      <c r="BS65" s="56"/>
      <c r="BT65" s="56"/>
      <c r="BU65" s="56"/>
      <c r="BV65" s="56"/>
      <c r="BW65" s="56"/>
      <c r="BX65" s="56"/>
      <c r="BY65" s="56"/>
      <c r="BZ65" s="56" t="s">
        <v>555</v>
      </c>
      <c r="CA65" s="56" t="s">
        <v>258</v>
      </c>
      <c r="CB65" s="56" t="s">
        <v>556</v>
      </c>
      <c r="CC65" s="56"/>
      <c r="CD65" s="56"/>
      <c r="CE65" s="53"/>
      <c r="CF65" s="41" t="s">
        <v>825</v>
      </c>
      <c r="CG65" s="75" t="s">
        <v>840</v>
      </c>
      <c r="CH65" s="12"/>
      <c r="CI65" s="157"/>
      <c r="CJ65" s="157" t="s">
        <v>1361</v>
      </c>
      <c r="CK65" s="48" t="s">
        <v>902</v>
      </c>
      <c r="CL65" s="12"/>
    </row>
    <row r="66" spans="1:90" ht="16.2" customHeight="1" x14ac:dyDescent="0.3">
      <c r="A66">
        <v>1</v>
      </c>
      <c r="B66" s="75">
        <v>2457840</v>
      </c>
      <c r="C66" s="55" t="s">
        <v>557</v>
      </c>
      <c r="D66" s="55"/>
      <c r="E66" s="56" t="s">
        <v>76</v>
      </c>
      <c r="F66" s="55" t="s">
        <v>826</v>
      </c>
      <c r="G66" s="56" t="s">
        <v>77</v>
      </c>
      <c r="H66" s="56" t="s">
        <v>78</v>
      </c>
      <c r="I66" s="56" t="s">
        <v>79</v>
      </c>
      <c r="J66" s="56" t="s">
        <v>558</v>
      </c>
      <c r="K66" s="56" t="s">
        <v>81</v>
      </c>
      <c r="L66" s="121" t="s">
        <v>82</v>
      </c>
      <c r="M66" s="121" t="s">
        <v>349</v>
      </c>
      <c r="N66" s="121" t="s">
        <v>343</v>
      </c>
      <c r="O66" s="126">
        <v>45141</v>
      </c>
      <c r="P66" s="126">
        <v>45118</v>
      </c>
      <c r="Q66" s="126">
        <v>45125</v>
      </c>
      <c r="R66" s="121">
        <v>40926458</v>
      </c>
      <c r="S66" s="121" t="s">
        <v>559</v>
      </c>
      <c r="T66" s="56"/>
      <c r="U66" s="56" t="s">
        <v>560</v>
      </c>
      <c r="V66" s="56"/>
      <c r="W66" s="56"/>
      <c r="X66" s="56"/>
      <c r="Y66" s="56" t="s">
        <v>86</v>
      </c>
      <c r="Z66" s="56" t="s">
        <v>122</v>
      </c>
      <c r="AA66" s="56" t="s">
        <v>88</v>
      </c>
      <c r="AB66" s="56"/>
      <c r="AC66" s="56" t="s">
        <v>86</v>
      </c>
      <c r="AD66" s="56" t="s">
        <v>89</v>
      </c>
      <c r="AE66" s="56"/>
      <c r="AF66" s="56"/>
      <c r="AG66" s="56"/>
      <c r="AH66" s="56"/>
      <c r="AI66" s="56"/>
      <c r="AJ66" s="56"/>
      <c r="AK66" s="56"/>
      <c r="AL66" s="56">
        <v>0</v>
      </c>
      <c r="AM66" s="56">
        <v>0</v>
      </c>
      <c r="AN66" s="56">
        <v>0</v>
      </c>
      <c r="AO66" s="56"/>
      <c r="AP66" s="56"/>
      <c r="AQ66" s="56">
        <v>78032313</v>
      </c>
      <c r="AR66" s="57">
        <v>45560</v>
      </c>
      <c r="AS66" s="56">
        <v>0</v>
      </c>
      <c r="AT66" s="58">
        <v>45594.781064814815</v>
      </c>
      <c r="AU66" s="56">
        <v>2027</v>
      </c>
      <c r="AV66" s="58">
        <v>45594.781064814815</v>
      </c>
      <c r="AW66" s="56" t="s">
        <v>91</v>
      </c>
      <c r="AX66" s="56" t="s">
        <v>91</v>
      </c>
      <c r="AY66" s="56" t="s">
        <v>91</v>
      </c>
      <c r="AZ66" s="56" t="s">
        <v>91</v>
      </c>
      <c r="BA66" s="56" t="s">
        <v>92</v>
      </c>
      <c r="BB66" s="56" t="s">
        <v>93</v>
      </c>
      <c r="BC66" s="59" t="s">
        <v>738</v>
      </c>
      <c r="BD66" s="59" t="s">
        <v>739</v>
      </c>
      <c r="BE66" s="56" t="s">
        <v>79</v>
      </c>
      <c r="BF66" s="57">
        <v>45779</v>
      </c>
      <c r="BG66" s="57">
        <v>45755</v>
      </c>
      <c r="BH66" s="56"/>
      <c r="BI66" s="56"/>
      <c r="BJ66" s="56"/>
      <c r="BK66" s="56"/>
      <c r="BL66" s="56"/>
      <c r="BM66" s="56"/>
      <c r="BN66" s="56"/>
      <c r="BO66" s="56"/>
      <c r="BP66" s="56" t="s">
        <v>94</v>
      </c>
      <c r="BQ66" s="56" t="s">
        <v>95</v>
      </c>
      <c r="BR66" s="56"/>
      <c r="BS66" s="56"/>
      <c r="BT66" s="56"/>
      <c r="BU66" s="56"/>
      <c r="BV66" s="56"/>
      <c r="BW66" s="56"/>
      <c r="BX66" s="56"/>
      <c r="BY66" s="56"/>
      <c r="BZ66" s="56" t="s">
        <v>561</v>
      </c>
      <c r="CA66" s="56" t="s">
        <v>189</v>
      </c>
      <c r="CB66" s="56" t="s">
        <v>562</v>
      </c>
      <c r="CC66" s="56"/>
      <c r="CD66" s="86" t="s">
        <v>827</v>
      </c>
      <c r="CE66" s="87"/>
      <c r="CF66" s="41" t="s">
        <v>1360</v>
      </c>
      <c r="CG66" s="75" t="s">
        <v>840</v>
      </c>
      <c r="CH66" s="12"/>
      <c r="CI66" s="157"/>
      <c r="CJ66" s="157" t="s">
        <v>1359</v>
      </c>
      <c r="CK66" s="48" t="s">
        <v>902</v>
      </c>
      <c r="CL66" s="12"/>
    </row>
    <row r="67" spans="1:90" x14ac:dyDescent="0.3">
      <c r="A67">
        <v>1</v>
      </c>
      <c r="B67" s="75">
        <v>2490223</v>
      </c>
      <c r="C67" s="55" t="s">
        <v>563</v>
      </c>
      <c r="D67" s="55"/>
      <c r="E67" s="56" t="s">
        <v>76</v>
      </c>
      <c r="F67" s="55" t="s">
        <v>828</v>
      </c>
      <c r="G67" s="56" t="s">
        <v>77</v>
      </c>
      <c r="H67" s="56" t="s">
        <v>78</v>
      </c>
      <c r="I67" s="56" t="s">
        <v>79</v>
      </c>
      <c r="J67" s="56" t="s">
        <v>230</v>
      </c>
      <c r="K67" s="56" t="s">
        <v>81</v>
      </c>
      <c r="L67" s="121" t="s">
        <v>82</v>
      </c>
      <c r="M67" s="121" t="s">
        <v>297</v>
      </c>
      <c r="N67" s="121" t="s">
        <v>297</v>
      </c>
      <c r="O67" s="126">
        <v>45244</v>
      </c>
      <c r="P67" s="126">
        <v>45176</v>
      </c>
      <c r="Q67" s="126">
        <v>45176</v>
      </c>
      <c r="R67" s="121">
        <v>901672794</v>
      </c>
      <c r="S67" s="121" t="s">
        <v>564</v>
      </c>
      <c r="T67" s="56"/>
      <c r="U67" s="56"/>
      <c r="V67" s="56" t="s">
        <v>565</v>
      </c>
      <c r="W67" s="56"/>
      <c r="X67" s="56"/>
      <c r="Y67" s="56" t="s">
        <v>86</v>
      </c>
      <c r="Z67" s="56" t="s">
        <v>566</v>
      </c>
      <c r="AA67" s="56" t="s">
        <v>567</v>
      </c>
      <c r="AB67" s="56"/>
      <c r="AC67" s="56" t="s">
        <v>86</v>
      </c>
      <c r="AD67" s="56" t="s">
        <v>89</v>
      </c>
      <c r="AE67" s="56"/>
      <c r="AF67" s="56"/>
      <c r="AG67" s="56"/>
      <c r="AH67" s="56"/>
      <c r="AI67" s="56"/>
      <c r="AJ67" s="56"/>
      <c r="AK67" s="56"/>
      <c r="AL67" s="56">
        <v>0</v>
      </c>
      <c r="AM67" s="56">
        <v>0</v>
      </c>
      <c r="AN67" s="56">
        <v>0</v>
      </c>
      <c r="AO67" s="56">
        <v>11059584</v>
      </c>
      <c r="AP67" s="56" t="s">
        <v>568</v>
      </c>
      <c r="AQ67" s="56">
        <v>78032313</v>
      </c>
      <c r="AR67" s="57">
        <v>45266</v>
      </c>
      <c r="AS67" s="56">
        <v>0</v>
      </c>
      <c r="AT67" s="58">
        <v>45594.871944444443</v>
      </c>
      <c r="AU67" s="56">
        <v>2027</v>
      </c>
      <c r="AV67" s="58">
        <v>45594.871944444443</v>
      </c>
      <c r="AW67" s="56" t="s">
        <v>91</v>
      </c>
      <c r="AX67" s="56" t="s">
        <v>91</v>
      </c>
      <c r="AY67" s="56" t="s">
        <v>91</v>
      </c>
      <c r="AZ67" s="56" t="s">
        <v>91</v>
      </c>
      <c r="BA67" s="56" t="s">
        <v>92</v>
      </c>
      <c r="BB67" s="56" t="s">
        <v>93</v>
      </c>
      <c r="BC67" s="59" t="s">
        <v>78</v>
      </c>
      <c r="BD67" s="59" t="s">
        <v>739</v>
      </c>
      <c r="BE67" s="56" t="s">
        <v>79</v>
      </c>
      <c r="BF67" s="57">
        <v>45827</v>
      </c>
      <c r="BG67" s="57">
        <v>45827</v>
      </c>
      <c r="BH67" s="56"/>
      <c r="BI67" s="56"/>
      <c r="BJ67" s="56"/>
      <c r="BK67" s="56"/>
      <c r="BL67" s="56"/>
      <c r="BM67" s="56"/>
      <c r="BN67" s="56"/>
      <c r="BO67" s="56"/>
      <c r="BP67" s="56" t="s">
        <v>94</v>
      </c>
      <c r="BQ67" s="56" t="s">
        <v>95</v>
      </c>
      <c r="BR67" s="56"/>
      <c r="BS67" s="56"/>
      <c r="BT67" s="56"/>
      <c r="BU67" s="56"/>
      <c r="BV67" s="56"/>
      <c r="BW67" s="56"/>
      <c r="BX67" s="56"/>
      <c r="BY67" s="56"/>
      <c r="BZ67" s="56" t="s">
        <v>569</v>
      </c>
      <c r="CA67" s="56" t="s">
        <v>570</v>
      </c>
      <c r="CB67" s="56" t="s">
        <v>571</v>
      </c>
      <c r="CC67" s="56"/>
      <c r="CD67" s="86"/>
      <c r="CE67" s="87"/>
      <c r="CF67" s="41" t="s">
        <v>1357</v>
      </c>
      <c r="CG67" s="75" t="s">
        <v>840</v>
      </c>
      <c r="CH67" s="12"/>
      <c r="CI67" s="12" t="s">
        <v>829</v>
      </c>
      <c r="CJ67" s="157" t="s">
        <v>1358</v>
      </c>
      <c r="CK67" s="48" t="s">
        <v>902</v>
      </c>
      <c r="CL67" s="12"/>
    </row>
    <row r="68" spans="1:90" x14ac:dyDescent="0.3">
      <c r="A68">
        <v>1</v>
      </c>
      <c r="B68" s="78">
        <v>2490228</v>
      </c>
      <c r="C68" s="61" t="s">
        <v>572</v>
      </c>
      <c r="D68" s="61"/>
      <c r="E68" s="88" t="s">
        <v>76</v>
      </c>
      <c r="F68" s="60" t="s">
        <v>693</v>
      </c>
      <c r="G68" s="62" t="s">
        <v>77</v>
      </c>
      <c r="H68" s="62" t="s">
        <v>78</v>
      </c>
      <c r="I68" s="62" t="s">
        <v>101</v>
      </c>
      <c r="J68" s="62" t="s">
        <v>118</v>
      </c>
      <c r="K68" s="62" t="s">
        <v>81</v>
      </c>
      <c r="L68" s="122" t="s">
        <v>82</v>
      </c>
      <c r="M68" s="122" t="s">
        <v>573</v>
      </c>
      <c r="N68" s="122" t="s">
        <v>574</v>
      </c>
      <c r="O68" s="127">
        <v>45244</v>
      </c>
      <c r="P68" s="127">
        <v>45239</v>
      </c>
      <c r="Q68" s="127">
        <v>45239</v>
      </c>
      <c r="R68" s="122">
        <v>84450803</v>
      </c>
      <c r="S68" s="122" t="s">
        <v>575</v>
      </c>
      <c r="T68" s="62"/>
      <c r="U68" s="62" t="s">
        <v>576</v>
      </c>
      <c r="V68" s="62"/>
      <c r="W68" s="62" t="s">
        <v>576</v>
      </c>
      <c r="X68" s="62"/>
      <c r="Y68" s="62" t="s">
        <v>86</v>
      </c>
      <c r="Z68" s="62" t="s">
        <v>577</v>
      </c>
      <c r="AA68" s="62" t="s">
        <v>578</v>
      </c>
      <c r="AB68" s="62"/>
      <c r="AC68" s="62" t="s">
        <v>86</v>
      </c>
      <c r="AD68" s="62" t="s">
        <v>89</v>
      </c>
      <c r="AE68" s="62"/>
      <c r="AF68" s="62"/>
      <c r="AG68" s="62"/>
      <c r="AH68" s="62"/>
      <c r="AI68" s="62"/>
      <c r="AJ68" s="62"/>
      <c r="AK68" s="62"/>
      <c r="AL68" s="62">
        <v>0</v>
      </c>
      <c r="AM68" s="62">
        <v>0</v>
      </c>
      <c r="AN68" s="62">
        <v>0</v>
      </c>
      <c r="AO68" s="62">
        <v>84450803</v>
      </c>
      <c r="AP68" s="62" t="s">
        <v>575</v>
      </c>
      <c r="AQ68" s="62">
        <v>78032313</v>
      </c>
      <c r="AR68" s="63">
        <v>45327</v>
      </c>
      <c r="AS68" s="62">
        <v>0</v>
      </c>
      <c r="AT68" s="64">
        <v>45594.881192129629</v>
      </c>
      <c r="AU68" s="62">
        <v>2026</v>
      </c>
      <c r="AV68" s="64">
        <v>45594.881192129629</v>
      </c>
      <c r="AW68" s="62" t="s">
        <v>91</v>
      </c>
      <c r="AX68" s="62" t="s">
        <v>91</v>
      </c>
      <c r="AY68" s="62" t="s">
        <v>91</v>
      </c>
      <c r="AZ68" s="62" t="s">
        <v>91</v>
      </c>
      <c r="BA68" s="62" t="s">
        <v>92</v>
      </c>
      <c r="BB68" s="62" t="s">
        <v>93</v>
      </c>
      <c r="BC68" s="62" t="s">
        <v>78</v>
      </c>
      <c r="BD68" s="62"/>
      <c r="BE68" s="62" t="s">
        <v>101</v>
      </c>
      <c r="BF68" s="63">
        <v>45862</v>
      </c>
      <c r="BG68" s="63">
        <v>45842</v>
      </c>
      <c r="BH68" s="62"/>
      <c r="BI68" s="62"/>
      <c r="BJ68" s="62" t="s">
        <v>112</v>
      </c>
      <c r="BK68" s="63">
        <v>45842</v>
      </c>
      <c r="BL68" s="62"/>
      <c r="BM68" s="62"/>
      <c r="BN68" s="62"/>
      <c r="BO68" s="62"/>
      <c r="BP68" s="62" t="s">
        <v>94</v>
      </c>
      <c r="BQ68" s="62" t="s">
        <v>579</v>
      </c>
      <c r="BR68" s="62" t="s">
        <v>580</v>
      </c>
      <c r="BS68" s="62"/>
      <c r="BT68" s="62"/>
      <c r="BU68" s="62"/>
      <c r="BV68" s="62"/>
      <c r="BW68" s="62"/>
      <c r="BX68" s="62"/>
      <c r="BY68" s="62"/>
      <c r="BZ68" s="62" t="s">
        <v>581</v>
      </c>
      <c r="CA68" s="62" t="s">
        <v>189</v>
      </c>
      <c r="CB68" s="62" t="s">
        <v>582</v>
      </c>
      <c r="CC68" s="62"/>
      <c r="CD68" s="43" t="s">
        <v>733</v>
      </c>
      <c r="CE68" s="79"/>
      <c r="CF68" s="43" t="s">
        <v>830</v>
      </c>
      <c r="CG68" s="43"/>
      <c r="CH68" s="62"/>
      <c r="CI68" s="78" t="s">
        <v>1048</v>
      </c>
      <c r="CJ68" s="43" t="s">
        <v>734</v>
      </c>
      <c r="CK68" s="156" t="s">
        <v>734</v>
      </c>
      <c r="CL68" s="12"/>
    </row>
    <row r="69" spans="1:90" ht="28.8" x14ac:dyDescent="0.3">
      <c r="A69">
        <v>1</v>
      </c>
      <c r="B69" s="75">
        <v>2499686</v>
      </c>
      <c r="C69" s="55" t="s">
        <v>583</v>
      </c>
      <c r="D69" s="55"/>
      <c r="E69" s="56" t="s">
        <v>76</v>
      </c>
      <c r="F69" s="55" t="s">
        <v>831</v>
      </c>
      <c r="G69" s="56" t="s">
        <v>77</v>
      </c>
      <c r="H69" s="56" t="s">
        <v>78</v>
      </c>
      <c r="I69" s="56" t="s">
        <v>101</v>
      </c>
      <c r="J69" s="56" t="s">
        <v>118</v>
      </c>
      <c r="K69" s="56" t="s">
        <v>81</v>
      </c>
      <c r="L69" s="121" t="s">
        <v>82</v>
      </c>
      <c r="M69" s="121" t="s">
        <v>584</v>
      </c>
      <c r="N69" s="121" t="s">
        <v>585</v>
      </c>
      <c r="O69" s="126">
        <v>45266</v>
      </c>
      <c r="P69" s="126">
        <v>45216</v>
      </c>
      <c r="Q69" s="126">
        <v>45216</v>
      </c>
      <c r="R69" s="121">
        <v>73180399</v>
      </c>
      <c r="S69" s="121" t="s">
        <v>586</v>
      </c>
      <c r="T69" s="56"/>
      <c r="U69" s="56" t="s">
        <v>587</v>
      </c>
      <c r="V69" s="56"/>
      <c r="W69" s="56"/>
      <c r="X69" s="56"/>
      <c r="Y69" s="56" t="s">
        <v>86</v>
      </c>
      <c r="Z69" s="56" t="s">
        <v>588</v>
      </c>
      <c r="AA69" s="56" t="s">
        <v>88</v>
      </c>
      <c r="AB69" s="56" t="s">
        <v>589</v>
      </c>
      <c r="AC69" s="56" t="s">
        <v>86</v>
      </c>
      <c r="AD69" s="56" t="s">
        <v>89</v>
      </c>
      <c r="AE69" s="56"/>
      <c r="AF69" s="56"/>
      <c r="AG69" s="56"/>
      <c r="AH69" s="56"/>
      <c r="AI69" s="56"/>
      <c r="AJ69" s="56"/>
      <c r="AK69" s="56"/>
      <c r="AL69" s="56">
        <v>0</v>
      </c>
      <c r="AM69" s="56">
        <v>0</v>
      </c>
      <c r="AN69" s="56">
        <v>0</v>
      </c>
      <c r="AO69" s="56">
        <v>73180399</v>
      </c>
      <c r="AP69" s="56" t="s">
        <v>586</v>
      </c>
      <c r="AQ69" s="56">
        <v>78032313</v>
      </c>
      <c r="AR69" s="57">
        <v>45266</v>
      </c>
      <c r="AS69" s="56">
        <v>0</v>
      </c>
      <c r="AT69" s="58">
        <v>45638.641180555554</v>
      </c>
      <c r="AU69" s="56">
        <v>2027</v>
      </c>
      <c r="AV69" s="58">
        <v>45638.641180555554</v>
      </c>
      <c r="AW69" s="56" t="s">
        <v>91</v>
      </c>
      <c r="AX69" s="56" t="s">
        <v>91</v>
      </c>
      <c r="AY69" s="56" t="s">
        <v>91</v>
      </c>
      <c r="AZ69" s="56" t="s">
        <v>91</v>
      </c>
      <c r="BA69" s="56" t="s">
        <v>92</v>
      </c>
      <c r="BB69" s="56" t="s">
        <v>93</v>
      </c>
      <c r="BC69" s="59" t="s">
        <v>157</v>
      </c>
      <c r="BD69" s="59" t="s">
        <v>730</v>
      </c>
      <c r="BE69" s="56" t="s">
        <v>101</v>
      </c>
      <c r="BF69" s="57">
        <v>45638</v>
      </c>
      <c r="BG69" s="57">
        <v>45636</v>
      </c>
      <c r="BH69" s="56"/>
      <c r="BI69" s="56"/>
      <c r="BJ69" s="56" t="s">
        <v>112</v>
      </c>
      <c r="BK69" s="56">
        <v>45636</v>
      </c>
      <c r="BL69" s="56"/>
      <c r="BM69" s="56"/>
      <c r="BN69" s="56"/>
      <c r="BO69" s="56"/>
      <c r="BP69" s="56" t="s">
        <v>94</v>
      </c>
      <c r="BQ69" s="56" t="s">
        <v>95</v>
      </c>
      <c r="BR69" s="56" t="s">
        <v>590</v>
      </c>
      <c r="BS69" s="56"/>
      <c r="BT69" s="56"/>
      <c r="BU69" s="56"/>
      <c r="BV69" s="56"/>
      <c r="BW69" s="56"/>
      <c r="BX69" s="56"/>
      <c r="BY69" s="56"/>
      <c r="BZ69" s="56" t="s">
        <v>591</v>
      </c>
      <c r="CA69" s="56" t="s">
        <v>592</v>
      </c>
      <c r="CB69" s="56" t="s">
        <v>593</v>
      </c>
      <c r="CC69" s="56"/>
      <c r="CD69" s="86" t="s">
        <v>832</v>
      </c>
      <c r="CE69" s="87"/>
      <c r="CF69" s="41" t="s">
        <v>1354</v>
      </c>
      <c r="CG69" s="75" t="s">
        <v>840</v>
      </c>
      <c r="CH69" s="12"/>
      <c r="CI69" s="154"/>
      <c r="CJ69" s="154" t="s">
        <v>1355</v>
      </c>
      <c r="CK69" s="48" t="s">
        <v>902</v>
      </c>
      <c r="CL69" s="12"/>
    </row>
    <row r="70" spans="1:90" x14ac:dyDescent="0.3">
      <c r="A70">
        <v>1</v>
      </c>
      <c r="B70" s="78">
        <v>2514009</v>
      </c>
      <c r="C70" s="61" t="s">
        <v>594</v>
      </c>
      <c r="D70" s="61"/>
      <c r="E70" s="88" t="s">
        <v>76</v>
      </c>
      <c r="F70" s="46" t="s">
        <v>707</v>
      </c>
      <c r="G70" s="62" t="s">
        <v>77</v>
      </c>
      <c r="H70" s="62" t="s">
        <v>157</v>
      </c>
      <c r="I70" s="62"/>
      <c r="J70" s="62" t="s">
        <v>252</v>
      </c>
      <c r="K70" s="62" t="s">
        <v>81</v>
      </c>
      <c r="L70" s="122" t="s">
        <v>595</v>
      </c>
      <c r="M70" s="122" t="s">
        <v>342</v>
      </c>
      <c r="N70" s="122" t="s">
        <v>596</v>
      </c>
      <c r="O70" s="127">
        <v>45334</v>
      </c>
      <c r="P70" s="127">
        <v>45321</v>
      </c>
      <c r="Q70" s="127">
        <v>45321</v>
      </c>
      <c r="R70" s="122">
        <v>12594241</v>
      </c>
      <c r="S70" s="122" t="s">
        <v>597</v>
      </c>
      <c r="T70" s="62"/>
      <c r="U70" s="62" t="s">
        <v>598</v>
      </c>
      <c r="V70" s="62"/>
      <c r="W70" s="62"/>
      <c r="X70" s="62"/>
      <c r="Y70" s="62" t="s">
        <v>86</v>
      </c>
      <c r="Z70" s="62" t="s">
        <v>599</v>
      </c>
      <c r="AA70" s="62" t="s">
        <v>88</v>
      </c>
      <c r="AB70" s="62"/>
      <c r="AC70" s="62" t="s">
        <v>86</v>
      </c>
      <c r="AD70" s="62" t="s">
        <v>110</v>
      </c>
      <c r="AE70" s="62">
        <v>0</v>
      </c>
      <c r="AF70" s="62">
        <v>0</v>
      </c>
      <c r="AG70" s="62">
        <v>0</v>
      </c>
      <c r="AH70" s="62">
        <v>0</v>
      </c>
      <c r="AI70" s="62">
        <v>0</v>
      </c>
      <c r="AJ70" s="62">
        <v>0</v>
      </c>
      <c r="AK70" s="62"/>
      <c r="AL70" s="62"/>
      <c r="AM70" s="62">
        <v>0</v>
      </c>
      <c r="AN70" s="62">
        <v>0</v>
      </c>
      <c r="AO70" s="62">
        <v>12594241</v>
      </c>
      <c r="AP70" s="62" t="s">
        <v>597</v>
      </c>
      <c r="AQ70" s="62">
        <v>78032313</v>
      </c>
      <c r="AR70" s="63">
        <v>45334</v>
      </c>
      <c r="AS70" s="62">
        <v>0</v>
      </c>
      <c r="AT70" s="64">
        <v>45594.886504629627</v>
      </c>
      <c r="AU70" s="62">
        <v>2027</v>
      </c>
      <c r="AV70" s="64">
        <v>45594.886504629627</v>
      </c>
      <c r="AW70" s="62" t="s">
        <v>91</v>
      </c>
      <c r="AX70" s="62" t="s">
        <v>91</v>
      </c>
      <c r="AY70" s="62" t="s">
        <v>91</v>
      </c>
      <c r="AZ70" s="62" t="s">
        <v>91</v>
      </c>
      <c r="BA70" s="62" t="s">
        <v>92</v>
      </c>
      <c r="BB70" s="62" t="s">
        <v>93</v>
      </c>
      <c r="BC70" s="62" t="s">
        <v>157</v>
      </c>
      <c r="BD70" s="62"/>
      <c r="BE70" s="62"/>
      <c r="BF70" s="63">
        <v>45400</v>
      </c>
      <c r="BG70" s="63">
        <v>45392</v>
      </c>
      <c r="BH70" s="62"/>
      <c r="BI70" s="62"/>
      <c r="BJ70" s="62" t="s">
        <v>112</v>
      </c>
      <c r="BK70" s="63">
        <v>45358</v>
      </c>
      <c r="BL70" s="62"/>
      <c r="BM70" s="62"/>
      <c r="BN70" s="62"/>
      <c r="BO70" s="62"/>
      <c r="BP70" s="62" t="s">
        <v>94</v>
      </c>
      <c r="BQ70" s="62" t="s">
        <v>95</v>
      </c>
      <c r="BR70" s="62" t="s">
        <v>600</v>
      </c>
      <c r="BS70" s="62"/>
      <c r="BT70" s="62"/>
      <c r="BU70" s="62"/>
      <c r="BV70" s="62"/>
      <c r="BW70" s="62"/>
      <c r="BX70" s="62"/>
      <c r="BY70" s="62"/>
      <c r="BZ70" s="62" t="s">
        <v>601</v>
      </c>
      <c r="CA70" s="62" t="s">
        <v>602</v>
      </c>
      <c r="CB70" s="62" t="s">
        <v>603</v>
      </c>
      <c r="CC70" s="62"/>
      <c r="CD70" s="43" t="s">
        <v>733</v>
      </c>
      <c r="CE70" s="79"/>
      <c r="CF70" s="43" t="s">
        <v>819</v>
      </c>
      <c r="CG70" s="43"/>
      <c r="CH70" s="62"/>
      <c r="CI70" s="78" t="s">
        <v>1048</v>
      </c>
      <c r="CJ70" s="43" t="s">
        <v>734</v>
      </c>
      <c r="CK70" s="156" t="s">
        <v>734</v>
      </c>
      <c r="CL70" s="12"/>
    </row>
    <row r="71" spans="1:90" ht="28.8" x14ac:dyDescent="0.3">
      <c r="A71">
        <v>1</v>
      </c>
      <c r="B71" s="75">
        <v>2521970</v>
      </c>
      <c r="C71" s="55" t="s">
        <v>604</v>
      </c>
      <c r="D71" s="55"/>
      <c r="E71" s="56" t="s">
        <v>76</v>
      </c>
      <c r="F71" s="55" t="s">
        <v>833</v>
      </c>
      <c r="G71" s="56" t="s">
        <v>77</v>
      </c>
      <c r="H71" s="56" t="s">
        <v>78</v>
      </c>
      <c r="I71" s="56" t="s">
        <v>79</v>
      </c>
      <c r="J71" s="56" t="s">
        <v>304</v>
      </c>
      <c r="K71" s="56" t="s">
        <v>81</v>
      </c>
      <c r="L71" s="121" t="s">
        <v>595</v>
      </c>
      <c r="M71" s="121" t="s">
        <v>605</v>
      </c>
      <c r="N71" s="121" t="s">
        <v>605</v>
      </c>
      <c r="O71" s="126">
        <v>45362</v>
      </c>
      <c r="P71" s="126">
        <v>45275</v>
      </c>
      <c r="Q71" s="126">
        <v>45275</v>
      </c>
      <c r="R71" s="121">
        <v>1084729899</v>
      </c>
      <c r="S71" s="121" t="s">
        <v>606</v>
      </c>
      <c r="T71" s="56"/>
      <c r="U71" s="56" t="s">
        <v>607</v>
      </c>
      <c r="V71" s="56"/>
      <c r="W71" s="56" t="s">
        <v>607</v>
      </c>
      <c r="X71" s="56"/>
      <c r="Y71" s="56" t="s">
        <v>86</v>
      </c>
      <c r="Z71" s="56" t="s">
        <v>608</v>
      </c>
      <c r="AA71" s="56" t="s">
        <v>88</v>
      </c>
      <c r="AB71" s="56"/>
      <c r="AC71" s="56" t="s">
        <v>86</v>
      </c>
      <c r="AD71" s="56" t="s">
        <v>110</v>
      </c>
      <c r="AE71" s="56">
        <v>0</v>
      </c>
      <c r="AF71" s="56">
        <v>0</v>
      </c>
      <c r="AG71" s="56">
        <v>0</v>
      </c>
      <c r="AH71" s="56">
        <v>0</v>
      </c>
      <c r="AI71" s="56">
        <v>0</v>
      </c>
      <c r="AJ71" s="56">
        <v>0</v>
      </c>
      <c r="AK71" s="56">
        <v>0</v>
      </c>
      <c r="AL71" s="56"/>
      <c r="AM71" s="56">
        <v>0</v>
      </c>
      <c r="AN71" s="56">
        <v>0</v>
      </c>
      <c r="AO71" s="56">
        <v>1084729899</v>
      </c>
      <c r="AP71" s="56" t="s">
        <v>606</v>
      </c>
      <c r="AQ71" s="56">
        <v>78032313</v>
      </c>
      <c r="AR71" s="57">
        <v>45362</v>
      </c>
      <c r="AS71" s="56">
        <v>0</v>
      </c>
      <c r="AT71" s="58">
        <v>45594.916168981479</v>
      </c>
      <c r="AU71" s="56">
        <v>2027</v>
      </c>
      <c r="AV71" s="58">
        <v>45594.916168981479</v>
      </c>
      <c r="AW71" s="56" t="s">
        <v>91</v>
      </c>
      <c r="AX71" s="56" t="s">
        <v>91</v>
      </c>
      <c r="AY71" s="56" t="s">
        <v>91</v>
      </c>
      <c r="AZ71" s="56" t="s">
        <v>91</v>
      </c>
      <c r="BA71" s="56" t="s">
        <v>92</v>
      </c>
      <c r="BB71" s="56" t="s">
        <v>93</v>
      </c>
      <c r="BC71" s="59" t="s">
        <v>78</v>
      </c>
      <c r="BD71" s="59" t="s">
        <v>739</v>
      </c>
      <c r="BE71" s="56" t="s">
        <v>79</v>
      </c>
      <c r="BF71" s="57">
        <v>45362</v>
      </c>
      <c r="BG71" s="57">
        <v>45359</v>
      </c>
      <c r="BH71" s="56"/>
      <c r="BI71" s="56"/>
      <c r="BJ71" s="56"/>
      <c r="BK71" s="56"/>
      <c r="BL71" s="56"/>
      <c r="BM71" s="56"/>
      <c r="BN71" s="56"/>
      <c r="BO71" s="56"/>
      <c r="BP71" s="56" t="s">
        <v>94</v>
      </c>
      <c r="BQ71" s="56" t="s">
        <v>95</v>
      </c>
      <c r="BR71" s="56"/>
      <c r="BS71" s="56"/>
      <c r="BT71" s="56"/>
      <c r="BU71" s="56"/>
      <c r="BV71" s="56"/>
      <c r="BW71" s="56"/>
      <c r="BX71" s="56"/>
      <c r="BY71" s="56"/>
      <c r="BZ71" s="56" t="s">
        <v>609</v>
      </c>
      <c r="CA71" s="56" t="s">
        <v>551</v>
      </c>
      <c r="CB71" s="56" t="s">
        <v>610</v>
      </c>
      <c r="CC71" s="56"/>
      <c r="CD71" s="86" t="s">
        <v>834</v>
      </c>
      <c r="CE71" s="87"/>
      <c r="CF71" s="41" t="s">
        <v>835</v>
      </c>
      <c r="CG71" s="75" t="s">
        <v>1353</v>
      </c>
      <c r="CH71" s="12" t="s">
        <v>914</v>
      </c>
      <c r="CI71" s="12" t="s">
        <v>1049</v>
      </c>
      <c r="CJ71" s="12" t="s">
        <v>1356</v>
      </c>
      <c r="CK71" s="48" t="s">
        <v>902</v>
      </c>
      <c r="CL71" s="12"/>
    </row>
    <row r="72" spans="1:90" x14ac:dyDescent="0.3">
      <c r="A72">
        <v>1</v>
      </c>
      <c r="B72" s="67">
        <v>2528766</v>
      </c>
      <c r="C72" s="68" t="s">
        <v>611</v>
      </c>
      <c r="D72" s="68"/>
      <c r="E72" s="89" t="s">
        <v>76</v>
      </c>
      <c r="F72" s="55" t="s">
        <v>836</v>
      </c>
      <c r="G72" s="69" t="s">
        <v>77</v>
      </c>
      <c r="H72" s="69" t="s">
        <v>78</v>
      </c>
      <c r="I72" s="69" t="s">
        <v>79</v>
      </c>
      <c r="J72" s="69" t="s">
        <v>304</v>
      </c>
      <c r="K72" s="69" t="s">
        <v>81</v>
      </c>
      <c r="L72" s="123" t="s">
        <v>209</v>
      </c>
      <c r="M72" s="123" t="s">
        <v>281</v>
      </c>
      <c r="N72" s="123" t="s">
        <v>282</v>
      </c>
      <c r="O72" s="128">
        <v>45390</v>
      </c>
      <c r="P72" s="128">
        <v>45338</v>
      </c>
      <c r="Q72" s="128">
        <v>45338</v>
      </c>
      <c r="R72" s="123">
        <v>79954058</v>
      </c>
      <c r="S72" s="123" t="s">
        <v>612</v>
      </c>
      <c r="T72" s="69"/>
      <c r="U72" s="69" t="s">
        <v>613</v>
      </c>
      <c r="V72" s="69"/>
      <c r="W72" s="69" t="s">
        <v>613</v>
      </c>
      <c r="X72" s="69"/>
      <c r="Y72" s="69" t="s">
        <v>86</v>
      </c>
      <c r="Z72" s="69" t="s">
        <v>215</v>
      </c>
      <c r="AA72" s="69" t="s">
        <v>109</v>
      </c>
      <c r="AB72" s="69"/>
      <c r="AC72" s="69" t="s">
        <v>123</v>
      </c>
      <c r="AD72" s="69" t="s">
        <v>110</v>
      </c>
      <c r="AE72" s="69">
        <v>915700000</v>
      </c>
      <c r="AF72" s="69">
        <v>0</v>
      </c>
      <c r="AG72" s="69">
        <v>984115455.48489499</v>
      </c>
      <c r="AH72" s="69">
        <v>0</v>
      </c>
      <c r="AI72" s="69">
        <v>915700000</v>
      </c>
      <c r="AJ72" s="69">
        <v>984115455.48489499</v>
      </c>
      <c r="AK72" s="69">
        <v>915700000</v>
      </c>
      <c r="AL72" s="69"/>
      <c r="AM72" s="69">
        <v>915700000</v>
      </c>
      <c r="AN72" s="69">
        <v>984115455.48489499</v>
      </c>
      <c r="AO72" s="69">
        <v>79339570</v>
      </c>
      <c r="AP72" s="69" t="s">
        <v>614</v>
      </c>
      <c r="AQ72" s="69">
        <v>78032313</v>
      </c>
      <c r="AR72" s="70">
        <v>45398</v>
      </c>
      <c r="AS72" s="69">
        <v>0</v>
      </c>
      <c r="AT72" s="71">
        <v>45812.729155092595</v>
      </c>
      <c r="AU72" s="69">
        <v>2027</v>
      </c>
      <c r="AV72" s="71">
        <v>45812.729155092595</v>
      </c>
      <c r="AW72" s="69" t="s">
        <v>91</v>
      </c>
      <c r="AX72" s="69" t="s">
        <v>91</v>
      </c>
      <c r="AY72" s="69" t="s">
        <v>91</v>
      </c>
      <c r="AZ72" s="69" t="s">
        <v>91</v>
      </c>
      <c r="BA72" s="69" t="s">
        <v>92</v>
      </c>
      <c r="BB72" s="69" t="s">
        <v>93</v>
      </c>
      <c r="BC72" s="59" t="s">
        <v>78</v>
      </c>
      <c r="BD72" s="59" t="s">
        <v>739</v>
      </c>
      <c r="BE72" s="69" t="s">
        <v>79</v>
      </c>
      <c r="BF72" s="70">
        <v>45415</v>
      </c>
      <c r="BG72" s="70">
        <v>45415</v>
      </c>
      <c r="BH72" s="69"/>
      <c r="BI72" s="69"/>
      <c r="BJ72" s="69"/>
      <c r="BK72" s="69"/>
      <c r="BL72" s="69"/>
      <c r="BM72" s="69"/>
      <c r="BN72" s="69"/>
      <c r="BO72" s="69"/>
      <c r="BP72" s="69" t="s">
        <v>94</v>
      </c>
      <c r="BQ72" s="69" t="s">
        <v>95</v>
      </c>
      <c r="BR72" s="69"/>
      <c r="BS72" s="69"/>
      <c r="BT72" s="69"/>
      <c r="BU72" s="69"/>
      <c r="BV72" s="69"/>
      <c r="BW72" s="69"/>
      <c r="BX72" s="69"/>
      <c r="BY72" s="69"/>
      <c r="BZ72" s="69" t="s">
        <v>615</v>
      </c>
      <c r="CA72" s="69" t="s">
        <v>616</v>
      </c>
      <c r="CB72" s="69" t="s">
        <v>617</v>
      </c>
      <c r="CC72" s="69"/>
      <c r="CD72" s="69"/>
      <c r="CE72" s="53"/>
      <c r="CF72" s="44" t="s">
        <v>1350</v>
      </c>
      <c r="CG72" s="75" t="s">
        <v>840</v>
      </c>
      <c r="CH72" s="12" t="s">
        <v>913</v>
      </c>
      <c r="CI72" s="12" t="s">
        <v>1049</v>
      </c>
      <c r="CJ72" s="12" t="s">
        <v>1352</v>
      </c>
      <c r="CK72" s="48" t="s">
        <v>902</v>
      </c>
      <c r="CL72" s="12"/>
    </row>
    <row r="73" spans="1:90" x14ac:dyDescent="0.3">
      <c r="A73">
        <v>1</v>
      </c>
      <c r="B73" s="67">
        <v>2551119</v>
      </c>
      <c r="C73" s="68" t="s">
        <v>618</v>
      </c>
      <c r="D73" s="68"/>
      <c r="E73" s="89" t="s">
        <v>76</v>
      </c>
      <c r="F73" s="55" t="s">
        <v>837</v>
      </c>
      <c r="G73" s="69" t="s">
        <v>77</v>
      </c>
      <c r="H73" s="69" t="s">
        <v>78</v>
      </c>
      <c r="I73" s="69" t="s">
        <v>79</v>
      </c>
      <c r="J73" s="69" t="s">
        <v>558</v>
      </c>
      <c r="K73" s="69" t="s">
        <v>81</v>
      </c>
      <c r="L73" s="123" t="s">
        <v>82</v>
      </c>
      <c r="M73" s="123" t="s">
        <v>619</v>
      </c>
      <c r="N73" s="123" t="s">
        <v>619</v>
      </c>
      <c r="O73" s="128">
        <v>45469</v>
      </c>
      <c r="P73" s="128">
        <v>45462</v>
      </c>
      <c r="Q73" s="128">
        <v>45462</v>
      </c>
      <c r="R73" s="123">
        <v>33069502</v>
      </c>
      <c r="S73" s="123" t="s">
        <v>620</v>
      </c>
      <c r="T73" s="69"/>
      <c r="U73" s="69" t="s">
        <v>621</v>
      </c>
      <c r="V73" s="69"/>
      <c r="W73" s="69"/>
      <c r="X73" s="69"/>
      <c r="Y73" s="69" t="s">
        <v>86</v>
      </c>
      <c r="Z73" s="69" t="s">
        <v>588</v>
      </c>
      <c r="AA73" s="69" t="s">
        <v>109</v>
      </c>
      <c r="AB73" s="69"/>
      <c r="AC73" s="69" t="s">
        <v>86</v>
      </c>
      <c r="AD73" s="69" t="s">
        <v>89</v>
      </c>
      <c r="AE73" s="69"/>
      <c r="AF73" s="69"/>
      <c r="AG73" s="69"/>
      <c r="AH73" s="69"/>
      <c r="AI73" s="69"/>
      <c r="AJ73" s="69"/>
      <c r="AK73" s="69"/>
      <c r="AL73" s="69">
        <v>0</v>
      </c>
      <c r="AM73" s="69">
        <v>0</v>
      </c>
      <c r="AN73" s="69">
        <v>0</v>
      </c>
      <c r="AO73" s="69">
        <v>33069502</v>
      </c>
      <c r="AP73" s="69" t="s">
        <v>620</v>
      </c>
      <c r="AQ73" s="69">
        <v>78032313</v>
      </c>
      <c r="AR73" s="70">
        <v>45470</v>
      </c>
      <c r="AS73" s="69">
        <v>0</v>
      </c>
      <c r="AT73" s="71">
        <v>45594.926261574074</v>
      </c>
      <c r="AU73" s="69">
        <v>2027</v>
      </c>
      <c r="AV73" s="71">
        <v>45594.926261574074</v>
      </c>
      <c r="AW73" s="69" t="s">
        <v>91</v>
      </c>
      <c r="AX73" s="69" t="s">
        <v>91</v>
      </c>
      <c r="AY73" s="69" t="s">
        <v>91</v>
      </c>
      <c r="AZ73" s="69" t="s">
        <v>91</v>
      </c>
      <c r="BA73" s="69" t="s">
        <v>92</v>
      </c>
      <c r="BB73" s="69" t="s">
        <v>93</v>
      </c>
      <c r="BC73" s="59" t="s">
        <v>78</v>
      </c>
      <c r="BD73" s="59" t="s">
        <v>739</v>
      </c>
      <c r="BE73" s="69" t="s">
        <v>79</v>
      </c>
      <c r="BF73" s="70">
        <v>45929</v>
      </c>
      <c r="BG73" s="70">
        <v>45902</v>
      </c>
      <c r="BH73" s="69"/>
      <c r="BI73" s="69"/>
      <c r="BJ73" s="69"/>
      <c r="BK73" s="69"/>
      <c r="BL73" s="69"/>
      <c r="BM73" s="69"/>
      <c r="BN73" s="69"/>
      <c r="BO73" s="69"/>
      <c r="BP73" s="69" t="s">
        <v>94</v>
      </c>
      <c r="BQ73" s="69" t="s">
        <v>95</v>
      </c>
      <c r="BR73" s="69"/>
      <c r="BS73" s="69"/>
      <c r="BT73" s="69"/>
      <c r="BU73" s="69"/>
      <c r="BV73" s="69"/>
      <c r="BW73" s="69"/>
      <c r="BX73" s="69"/>
      <c r="BY73" s="69"/>
      <c r="BZ73" s="69" t="s">
        <v>622</v>
      </c>
      <c r="CA73" s="69" t="s">
        <v>623</v>
      </c>
      <c r="CB73" s="69" t="s">
        <v>624</v>
      </c>
      <c r="CC73" s="69"/>
      <c r="CD73" s="69"/>
      <c r="CE73" s="53"/>
      <c r="CF73" s="44" t="s">
        <v>1350</v>
      </c>
      <c r="CG73" s="75" t="s">
        <v>840</v>
      </c>
      <c r="CH73" s="12" t="s">
        <v>912</v>
      </c>
      <c r="CI73" s="12" t="s">
        <v>1049</v>
      </c>
      <c r="CJ73" s="12" t="s">
        <v>1351</v>
      </c>
      <c r="CK73" s="48" t="s">
        <v>902</v>
      </c>
      <c r="CL73" s="12"/>
    </row>
    <row r="74" spans="1:90" x14ac:dyDescent="0.3">
      <c r="A74">
        <v>1</v>
      </c>
      <c r="B74" s="75">
        <v>2552309</v>
      </c>
      <c r="C74" s="55" t="s">
        <v>625</v>
      </c>
      <c r="D74" s="55"/>
      <c r="E74" s="56" t="s">
        <v>76</v>
      </c>
      <c r="F74" s="55" t="s">
        <v>716</v>
      </c>
      <c r="G74" s="56" t="s">
        <v>100</v>
      </c>
      <c r="H74" s="56" t="s">
        <v>78</v>
      </c>
      <c r="I74" s="56" t="s">
        <v>79</v>
      </c>
      <c r="J74" s="56" t="s">
        <v>191</v>
      </c>
      <c r="K74" s="56" t="s">
        <v>81</v>
      </c>
      <c r="L74" s="121" t="s">
        <v>103</v>
      </c>
      <c r="M74" s="121" t="s">
        <v>626</v>
      </c>
      <c r="N74" s="121" t="s">
        <v>627</v>
      </c>
      <c r="O74" s="126">
        <v>45471</v>
      </c>
      <c r="P74" s="126">
        <v>45239</v>
      </c>
      <c r="Q74" s="126"/>
      <c r="R74" s="121">
        <v>802007670</v>
      </c>
      <c r="S74" s="121" t="s">
        <v>516</v>
      </c>
      <c r="T74" s="56"/>
      <c r="U74" s="56"/>
      <c r="V74" s="56" t="s">
        <v>517</v>
      </c>
      <c r="W74" s="56"/>
      <c r="X74" s="56" t="s">
        <v>628</v>
      </c>
      <c r="Y74" s="56" t="s">
        <v>86</v>
      </c>
      <c r="Z74" s="56" t="s">
        <v>629</v>
      </c>
      <c r="AA74" s="56" t="s">
        <v>88</v>
      </c>
      <c r="AB74" s="56"/>
      <c r="AC74" s="56" t="s">
        <v>86</v>
      </c>
      <c r="AD74" s="56" t="s">
        <v>110</v>
      </c>
      <c r="AE74" s="56">
        <v>14754340</v>
      </c>
      <c r="AF74" s="56">
        <v>0</v>
      </c>
      <c r="AG74" s="56">
        <v>16250324.4421</v>
      </c>
      <c r="AH74" s="56">
        <v>0</v>
      </c>
      <c r="AI74" s="56">
        <v>14754340</v>
      </c>
      <c r="AJ74" s="56">
        <v>16250324.4421</v>
      </c>
      <c r="AK74" s="56">
        <v>14754340</v>
      </c>
      <c r="AL74" s="56"/>
      <c r="AM74" s="56">
        <v>14754340</v>
      </c>
      <c r="AN74" s="56">
        <v>16250324.4421</v>
      </c>
      <c r="AO74" s="56">
        <v>1045694047</v>
      </c>
      <c r="AP74" s="56" t="s">
        <v>195</v>
      </c>
      <c r="AQ74" s="56">
        <v>7229943</v>
      </c>
      <c r="AR74" s="57">
        <v>45814</v>
      </c>
      <c r="AS74" s="56">
        <v>0</v>
      </c>
      <c r="AT74" s="58">
        <v>45812.690578703703</v>
      </c>
      <c r="AU74" s="56">
        <v>2026</v>
      </c>
      <c r="AV74" s="58">
        <v>45812.690578703703</v>
      </c>
      <c r="AW74" s="56" t="s">
        <v>152</v>
      </c>
      <c r="AX74" s="56" t="s">
        <v>166</v>
      </c>
      <c r="AY74" s="56" t="s">
        <v>152</v>
      </c>
      <c r="AZ74" s="56" t="s">
        <v>166</v>
      </c>
      <c r="BA74" s="56" t="s">
        <v>167</v>
      </c>
      <c r="BB74" s="56" t="s">
        <v>168</v>
      </c>
      <c r="BC74" s="59" t="s">
        <v>78</v>
      </c>
      <c r="BD74" s="59" t="s">
        <v>739</v>
      </c>
      <c r="BE74" s="56" t="s">
        <v>79</v>
      </c>
      <c r="BF74" s="57">
        <v>45561</v>
      </c>
      <c r="BG74" s="57">
        <v>45559</v>
      </c>
      <c r="BH74" s="56"/>
      <c r="BI74" s="56"/>
      <c r="BJ74" s="56"/>
      <c r="BK74" s="56"/>
      <c r="BL74" s="56"/>
      <c r="BM74" s="56"/>
      <c r="BN74" s="56"/>
      <c r="BO74" s="56"/>
      <c r="BP74" s="56" t="s">
        <v>94</v>
      </c>
      <c r="BQ74" s="56" t="s">
        <v>95</v>
      </c>
      <c r="BR74" s="56"/>
      <c r="BS74" s="56"/>
      <c r="BT74" s="56"/>
      <c r="BU74" s="56"/>
      <c r="BV74" s="56"/>
      <c r="BW74" s="56"/>
      <c r="BX74" s="56"/>
      <c r="BY74" s="56"/>
      <c r="BZ74" s="56" t="s">
        <v>630</v>
      </c>
      <c r="CA74" s="56" t="s">
        <v>189</v>
      </c>
      <c r="CB74" s="56" t="s">
        <v>631</v>
      </c>
      <c r="CC74" s="56"/>
      <c r="CD74" s="90" t="s">
        <v>838</v>
      </c>
      <c r="CE74" s="91"/>
      <c r="CF74" s="41" t="s">
        <v>1349</v>
      </c>
      <c r="CG74" s="75" t="s">
        <v>840</v>
      </c>
      <c r="CH74" s="12" t="s">
        <v>889</v>
      </c>
      <c r="CI74" s="12" t="s">
        <v>1049</v>
      </c>
      <c r="CJ74" s="261" t="s">
        <v>1348</v>
      </c>
      <c r="CK74" s="48" t="s">
        <v>902</v>
      </c>
      <c r="CL74" s="12"/>
    </row>
    <row r="75" spans="1:90" x14ac:dyDescent="0.3">
      <c r="A75">
        <v>1</v>
      </c>
      <c r="B75" s="75">
        <v>2553394</v>
      </c>
      <c r="C75" s="55" t="s">
        <v>632</v>
      </c>
      <c r="D75" s="55"/>
      <c r="E75" s="56" t="s">
        <v>76</v>
      </c>
      <c r="F75" s="55" t="s">
        <v>839</v>
      </c>
      <c r="G75" s="56" t="s">
        <v>77</v>
      </c>
      <c r="H75" s="56" t="s">
        <v>78</v>
      </c>
      <c r="I75" s="56" t="s">
        <v>79</v>
      </c>
      <c r="J75" s="56" t="s">
        <v>304</v>
      </c>
      <c r="K75" s="56" t="s">
        <v>81</v>
      </c>
      <c r="L75" s="121" t="s">
        <v>82</v>
      </c>
      <c r="M75" s="121" t="s">
        <v>297</v>
      </c>
      <c r="N75" s="121" t="s">
        <v>633</v>
      </c>
      <c r="O75" s="126">
        <v>45475</v>
      </c>
      <c r="P75" s="126">
        <v>45433</v>
      </c>
      <c r="Q75" s="126">
        <v>45434</v>
      </c>
      <c r="R75" s="121">
        <v>78693232</v>
      </c>
      <c r="S75" s="121" t="s">
        <v>634</v>
      </c>
      <c r="T75" s="56"/>
      <c r="U75" s="56" t="s">
        <v>635</v>
      </c>
      <c r="V75" s="56"/>
      <c r="W75" s="56"/>
      <c r="X75" s="56"/>
      <c r="Y75" s="56" t="s">
        <v>86</v>
      </c>
      <c r="Z75" s="56" t="s">
        <v>588</v>
      </c>
      <c r="AA75" s="56" t="s">
        <v>88</v>
      </c>
      <c r="AB75" s="56"/>
      <c r="AC75" s="56" t="s">
        <v>86</v>
      </c>
      <c r="AD75" s="56" t="s">
        <v>110</v>
      </c>
      <c r="AE75" s="56">
        <v>0</v>
      </c>
      <c r="AF75" s="56">
        <v>0</v>
      </c>
      <c r="AG75" s="56">
        <v>0</v>
      </c>
      <c r="AH75" s="56">
        <v>0</v>
      </c>
      <c r="AI75" s="56">
        <v>0</v>
      </c>
      <c r="AJ75" s="56">
        <v>0</v>
      </c>
      <c r="AK75" s="56">
        <v>0</v>
      </c>
      <c r="AL75" s="56"/>
      <c r="AM75" s="56">
        <v>0</v>
      </c>
      <c r="AN75" s="56">
        <v>0</v>
      </c>
      <c r="AO75" s="56"/>
      <c r="AP75" s="56"/>
      <c r="AQ75" s="56">
        <v>78032313</v>
      </c>
      <c r="AR75" s="57">
        <v>45475</v>
      </c>
      <c r="AS75" s="56">
        <v>0</v>
      </c>
      <c r="AT75" s="58">
        <v>45594.930196759262</v>
      </c>
      <c r="AU75" s="56">
        <v>2027</v>
      </c>
      <c r="AV75" s="58">
        <v>45594.930196759262</v>
      </c>
      <c r="AW75" s="56" t="s">
        <v>91</v>
      </c>
      <c r="AX75" s="56" t="s">
        <v>91</v>
      </c>
      <c r="AY75" s="56" t="s">
        <v>91</v>
      </c>
      <c r="AZ75" s="56" t="s">
        <v>91</v>
      </c>
      <c r="BA75" s="56" t="s">
        <v>92</v>
      </c>
      <c r="BB75" s="56" t="s">
        <v>93</v>
      </c>
      <c r="BC75" s="59" t="s">
        <v>78</v>
      </c>
      <c r="BD75" s="59"/>
      <c r="BE75" s="56" t="s">
        <v>79</v>
      </c>
      <c r="BF75" s="57">
        <v>45475</v>
      </c>
      <c r="BG75" s="57">
        <v>45461</v>
      </c>
      <c r="BH75" s="56"/>
      <c r="BI75" s="56"/>
      <c r="BJ75" s="56"/>
      <c r="BK75" s="56"/>
      <c r="BL75" s="56"/>
      <c r="BM75" s="56"/>
      <c r="BN75" s="56"/>
      <c r="BO75" s="56"/>
      <c r="BP75" s="56" t="s">
        <v>94</v>
      </c>
      <c r="BQ75" s="56" t="s">
        <v>95</v>
      </c>
      <c r="BR75" s="56"/>
      <c r="BS75" s="56"/>
      <c r="BT75" s="56"/>
      <c r="BU75" s="56"/>
      <c r="BV75" s="56"/>
      <c r="BW75" s="56"/>
      <c r="BX75" s="56"/>
      <c r="BY75" s="56"/>
      <c r="BZ75" s="56" t="s">
        <v>636</v>
      </c>
      <c r="CA75" s="56" t="s">
        <v>258</v>
      </c>
      <c r="CB75" s="56" t="s">
        <v>637</v>
      </c>
      <c r="CC75" s="56"/>
      <c r="CD75" s="90"/>
      <c r="CE75" s="91"/>
      <c r="CF75" s="41" t="s">
        <v>909</v>
      </c>
      <c r="CG75" s="75" t="s">
        <v>840</v>
      </c>
      <c r="CH75" s="12" t="s">
        <v>910</v>
      </c>
      <c r="CI75" s="12" t="s">
        <v>1050</v>
      </c>
      <c r="CJ75" s="261" t="s">
        <v>1347</v>
      </c>
      <c r="CK75" s="48" t="s">
        <v>902</v>
      </c>
      <c r="CL75" s="12"/>
    </row>
    <row r="76" spans="1:90" ht="28.8" x14ac:dyDescent="0.3">
      <c r="A76" s="265"/>
      <c r="B76" s="237">
        <v>2034374</v>
      </c>
      <c r="C76" s="285" t="s">
        <v>915</v>
      </c>
      <c r="D76" s="285" t="s">
        <v>916</v>
      </c>
      <c r="E76" s="237" t="s">
        <v>917</v>
      </c>
      <c r="F76" s="285" t="s">
        <v>916</v>
      </c>
      <c r="G76" s="294" t="s">
        <v>917</v>
      </c>
      <c r="H76" s="237"/>
      <c r="I76" s="237"/>
      <c r="J76" s="237"/>
      <c r="K76" s="237"/>
      <c r="L76" s="286" t="s">
        <v>103</v>
      </c>
      <c r="M76" s="286"/>
      <c r="N76" s="286" t="s">
        <v>236</v>
      </c>
      <c r="O76" s="287"/>
      <c r="P76" s="287"/>
      <c r="Q76" s="287"/>
      <c r="R76" s="286"/>
      <c r="S76" s="286" t="s">
        <v>106</v>
      </c>
      <c r="T76" s="237"/>
      <c r="U76" s="237"/>
      <c r="V76" s="237"/>
      <c r="W76" s="237"/>
      <c r="X76" s="237"/>
      <c r="Y76" s="237"/>
      <c r="Z76" s="237"/>
      <c r="AA76" s="237"/>
      <c r="AB76" s="237"/>
      <c r="AC76" s="237"/>
      <c r="AD76" s="237"/>
      <c r="AE76" s="237"/>
      <c r="AF76" s="237"/>
      <c r="AG76" s="237"/>
      <c r="AH76" s="237"/>
      <c r="AI76" s="237"/>
      <c r="AJ76" s="237"/>
      <c r="AK76" s="237"/>
      <c r="AL76" s="237"/>
      <c r="AM76" s="237"/>
      <c r="AN76" s="237"/>
      <c r="AO76" s="237"/>
      <c r="AP76" s="237"/>
      <c r="AQ76" s="237"/>
      <c r="AR76" s="288"/>
      <c r="AS76" s="237"/>
      <c r="AT76" s="289"/>
      <c r="AU76" s="237"/>
      <c r="AV76" s="289"/>
      <c r="AW76" s="237"/>
      <c r="AX76" s="237"/>
      <c r="AY76" s="237"/>
      <c r="AZ76" s="237"/>
      <c r="BA76" s="237"/>
      <c r="BB76" s="237"/>
      <c r="BC76" s="290" t="s">
        <v>1340</v>
      </c>
      <c r="BD76" s="290" t="s">
        <v>730</v>
      </c>
      <c r="BE76" s="237" t="s">
        <v>79</v>
      </c>
      <c r="BF76" s="288"/>
      <c r="BG76" s="288"/>
      <c r="BH76" s="237"/>
      <c r="BI76" s="237"/>
      <c r="BJ76" s="237"/>
      <c r="BK76" s="237"/>
      <c r="BL76" s="237"/>
      <c r="BM76" s="237"/>
      <c r="BN76" s="237"/>
      <c r="BO76" s="237"/>
      <c r="BP76" s="237"/>
      <c r="BQ76" s="237"/>
      <c r="BR76" s="237"/>
      <c r="BS76" s="237"/>
      <c r="BT76" s="237"/>
      <c r="BU76" s="237"/>
      <c r="BV76" s="237"/>
      <c r="BW76" s="237"/>
      <c r="BX76" s="237"/>
      <c r="BY76" s="237"/>
      <c r="BZ76" s="237"/>
      <c r="CA76" s="237"/>
      <c r="CB76" s="237"/>
      <c r="CC76" s="237"/>
      <c r="CD76" s="291"/>
      <c r="CE76" s="291"/>
      <c r="CF76" s="295" t="s">
        <v>1337</v>
      </c>
      <c r="CG76" s="237" t="s">
        <v>840</v>
      </c>
      <c r="CH76" s="292" t="s">
        <v>918</v>
      </c>
      <c r="CI76" s="293" t="s">
        <v>918</v>
      </c>
      <c r="CJ76" s="296" t="s">
        <v>1338</v>
      </c>
      <c r="CK76" s="48" t="s">
        <v>902</v>
      </c>
      <c r="CL76" s="12" t="s">
        <v>1381</v>
      </c>
    </row>
    <row r="77" spans="1:90" x14ac:dyDescent="0.3">
      <c r="B77" s="75">
        <v>2706577</v>
      </c>
      <c r="C77" s="55" t="s">
        <v>933</v>
      </c>
      <c r="D77" s="55"/>
      <c r="E77" s="56"/>
      <c r="F77" s="55" t="s">
        <v>934</v>
      </c>
      <c r="G77" s="56"/>
      <c r="H77" s="56"/>
      <c r="I77" s="56"/>
      <c r="J77" s="56"/>
      <c r="K77" s="56"/>
      <c r="L77" s="121" t="s">
        <v>209</v>
      </c>
      <c r="M77" s="121"/>
      <c r="N77" s="121" t="s">
        <v>935</v>
      </c>
      <c r="O77" s="126"/>
      <c r="P77" s="126"/>
      <c r="Q77" s="126"/>
      <c r="R77" s="121"/>
      <c r="S77" s="121" t="s">
        <v>936</v>
      </c>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7"/>
      <c r="AS77" s="56"/>
      <c r="AT77" s="58"/>
      <c r="AU77" s="56"/>
      <c r="AV77" s="58"/>
      <c r="AW77" s="56"/>
      <c r="AX77" s="56"/>
      <c r="AY77" s="56"/>
      <c r="AZ77" s="56"/>
      <c r="BA77" s="56"/>
      <c r="BB77" s="56"/>
      <c r="BC77" s="59" t="s">
        <v>771</v>
      </c>
      <c r="BD77" s="59" t="s">
        <v>739</v>
      </c>
      <c r="BE77" s="56" t="s">
        <v>79</v>
      </c>
      <c r="BF77" s="57"/>
      <c r="BG77" s="57"/>
      <c r="BH77" s="56"/>
      <c r="BI77" s="56"/>
      <c r="BJ77" s="56"/>
      <c r="BK77" s="56"/>
      <c r="BL77" s="56"/>
      <c r="BM77" s="56"/>
      <c r="BN77" s="56"/>
      <c r="BO77" s="56"/>
      <c r="BP77" s="56"/>
      <c r="BQ77" s="56"/>
      <c r="BR77" s="56"/>
      <c r="BS77" s="56"/>
      <c r="BT77" s="56"/>
      <c r="BU77" s="56"/>
      <c r="BV77" s="56"/>
      <c r="BW77" s="56"/>
      <c r="BX77" s="56"/>
      <c r="BY77" s="56"/>
      <c r="BZ77" s="56"/>
      <c r="CA77" s="56"/>
      <c r="CB77" s="56"/>
      <c r="CC77" s="56"/>
      <c r="CD77" s="90"/>
      <c r="CE77" s="91"/>
      <c r="CF77" s="41" t="s">
        <v>1388</v>
      </c>
      <c r="CG77" s="143" t="s">
        <v>840</v>
      </c>
      <c r="CH77" s="12" t="s">
        <v>994</v>
      </c>
      <c r="CI77" s="12" t="s">
        <v>1072</v>
      </c>
      <c r="CJ77" s="12" t="s">
        <v>1389</v>
      </c>
      <c r="CK77" s="48" t="s">
        <v>902</v>
      </c>
      <c r="CL77" s="12"/>
    </row>
    <row r="78" spans="1:90" ht="28.8" x14ac:dyDescent="0.3">
      <c r="B78" s="78">
        <v>884392</v>
      </c>
      <c r="C78" s="61" t="s">
        <v>127</v>
      </c>
      <c r="D78" s="61"/>
      <c r="E78" s="62"/>
      <c r="F78" s="61" t="s">
        <v>735</v>
      </c>
      <c r="G78" s="62"/>
      <c r="H78" s="62"/>
      <c r="I78" s="62"/>
      <c r="J78" s="62"/>
      <c r="K78" s="62"/>
      <c r="L78" s="122" t="s">
        <v>103</v>
      </c>
      <c r="M78" s="122" t="s">
        <v>935</v>
      </c>
      <c r="N78" s="122" t="s">
        <v>129</v>
      </c>
      <c r="O78" s="127"/>
      <c r="P78" s="127"/>
      <c r="Q78" s="127"/>
      <c r="R78" s="122"/>
      <c r="S78" s="122" t="s">
        <v>130</v>
      </c>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3"/>
      <c r="AS78" s="62"/>
      <c r="AT78" s="64"/>
      <c r="AU78" s="62"/>
      <c r="AV78" s="64"/>
      <c r="AW78" s="62"/>
      <c r="AX78" s="62"/>
      <c r="AY78" s="62"/>
      <c r="AZ78" s="62"/>
      <c r="BA78" s="62"/>
      <c r="BB78" s="62"/>
      <c r="BC78" s="65" t="s">
        <v>771</v>
      </c>
      <c r="BD78" s="65" t="s">
        <v>138</v>
      </c>
      <c r="BE78" s="62" t="s">
        <v>101</v>
      </c>
      <c r="BF78" s="63"/>
      <c r="BG78" s="63"/>
      <c r="BH78" s="62"/>
      <c r="BI78" s="62"/>
      <c r="BJ78" s="62"/>
      <c r="BK78" s="62"/>
      <c r="BL78" s="62"/>
      <c r="BM78" s="62"/>
      <c r="BN78" s="62"/>
      <c r="BO78" s="62"/>
      <c r="BP78" s="62"/>
      <c r="BQ78" s="62"/>
      <c r="BR78" s="62"/>
      <c r="BS78" s="62"/>
      <c r="BT78" s="62"/>
      <c r="BU78" s="62"/>
      <c r="BV78" s="62"/>
      <c r="BW78" s="62"/>
      <c r="BX78" s="62"/>
      <c r="BY78" s="62"/>
      <c r="BZ78" s="62"/>
      <c r="CA78" s="62"/>
      <c r="CB78" s="62"/>
      <c r="CC78" s="62"/>
      <c r="CD78" s="130"/>
      <c r="CE78" s="130"/>
      <c r="CF78" s="43" t="s">
        <v>943</v>
      </c>
      <c r="CG78" s="172" t="s">
        <v>840</v>
      </c>
      <c r="CH78" s="78" t="s">
        <v>994</v>
      </c>
      <c r="CI78" s="62" t="s">
        <v>1072</v>
      </c>
      <c r="CJ78" s="283" t="s">
        <v>1247</v>
      </c>
      <c r="CK78" s="284" t="s">
        <v>1318</v>
      </c>
      <c r="CL78" s="155" t="s">
        <v>1335</v>
      </c>
    </row>
    <row r="79" spans="1:90" x14ac:dyDescent="0.3">
      <c r="B79" s="75">
        <v>2483196</v>
      </c>
      <c r="C79" s="55" t="s">
        <v>848</v>
      </c>
      <c r="D79" s="55"/>
      <c r="E79" s="56"/>
      <c r="F79" s="55" t="s">
        <v>849</v>
      </c>
      <c r="G79" s="56"/>
      <c r="H79" s="56"/>
      <c r="I79" s="56"/>
      <c r="J79" s="56"/>
      <c r="K79" s="56"/>
      <c r="L79" s="121" t="s">
        <v>103</v>
      </c>
      <c r="M79" s="121"/>
      <c r="N79" s="121" t="s">
        <v>852</v>
      </c>
      <c r="O79" s="126"/>
      <c r="P79" s="126"/>
      <c r="Q79" s="126"/>
      <c r="R79" s="121"/>
      <c r="S79" s="121" t="s">
        <v>130</v>
      </c>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7"/>
      <c r="AS79" s="56"/>
      <c r="AT79" s="58"/>
      <c r="AU79" s="56"/>
      <c r="AV79" s="58"/>
      <c r="AW79" s="56"/>
      <c r="AX79" s="56"/>
      <c r="AY79" s="56"/>
      <c r="AZ79" s="56"/>
      <c r="BA79" s="56"/>
      <c r="BB79" s="56"/>
      <c r="BC79" s="59" t="s">
        <v>157</v>
      </c>
      <c r="BD79" s="59" t="s">
        <v>138</v>
      </c>
      <c r="BE79" s="56" t="s">
        <v>101</v>
      </c>
      <c r="BF79" s="57"/>
      <c r="BG79" s="57"/>
      <c r="BH79" s="56"/>
      <c r="BI79" s="56"/>
      <c r="BJ79" s="56"/>
      <c r="BK79" s="56"/>
      <c r="BL79" s="56"/>
      <c r="BM79" s="56"/>
      <c r="BN79" s="56"/>
      <c r="BO79" s="56"/>
      <c r="BP79" s="56"/>
      <c r="BQ79" s="56"/>
      <c r="BR79" s="56"/>
      <c r="BS79" s="56"/>
      <c r="BT79" s="56"/>
      <c r="BU79" s="56"/>
      <c r="BV79" s="56"/>
      <c r="BW79" s="56"/>
      <c r="BX79" s="56"/>
      <c r="BY79" s="56"/>
      <c r="BZ79" s="56"/>
      <c r="CA79" s="56"/>
      <c r="CB79" s="56"/>
      <c r="CC79" s="56"/>
      <c r="CD79" s="90"/>
      <c r="CE79" s="91"/>
      <c r="CF79" s="41" t="s">
        <v>1319</v>
      </c>
      <c r="CG79" s="143" t="s">
        <v>840</v>
      </c>
      <c r="CH79" s="48" t="s">
        <v>994</v>
      </c>
      <c r="CI79" s="12" t="s">
        <v>944</v>
      </c>
      <c r="CJ79" s="12" t="s">
        <v>1387</v>
      </c>
      <c r="CK79" s="48" t="s">
        <v>902</v>
      </c>
      <c r="CL79" s="12"/>
    </row>
    <row r="80" spans="1:90" x14ac:dyDescent="0.3">
      <c r="B80" s="75">
        <v>2716911</v>
      </c>
      <c r="C80" s="55" t="s">
        <v>867</v>
      </c>
      <c r="D80" s="55"/>
      <c r="E80" s="56"/>
      <c r="F80" s="55" t="s">
        <v>864</v>
      </c>
      <c r="G80" s="56"/>
      <c r="H80" s="56"/>
      <c r="I80" s="56"/>
      <c r="J80" s="56"/>
      <c r="K80" s="56"/>
      <c r="L80" s="121" t="s">
        <v>103</v>
      </c>
      <c r="M80" s="121"/>
      <c r="N80" s="121" t="s">
        <v>863</v>
      </c>
      <c r="O80" s="126"/>
      <c r="P80" s="126"/>
      <c r="Q80" s="126"/>
      <c r="R80" s="121"/>
      <c r="S80" s="121" t="s">
        <v>862</v>
      </c>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7"/>
      <c r="AS80" s="56"/>
      <c r="AT80" s="58"/>
      <c r="AU80" s="56"/>
      <c r="AV80" s="58"/>
      <c r="AW80" s="56"/>
      <c r="AX80" s="56"/>
      <c r="AY80" s="56"/>
      <c r="AZ80" s="56"/>
      <c r="BA80" s="56"/>
      <c r="BB80" s="56"/>
      <c r="BC80" s="59" t="s">
        <v>771</v>
      </c>
      <c r="BD80" s="59" t="s">
        <v>739</v>
      </c>
      <c r="BE80" s="56" t="s">
        <v>79</v>
      </c>
      <c r="CF80" s="41" t="s">
        <v>937</v>
      </c>
      <c r="CG80" s="143" t="s">
        <v>840</v>
      </c>
      <c r="CH80" s="48" t="s">
        <v>994</v>
      </c>
      <c r="CI80" s="152" t="s">
        <v>1097</v>
      </c>
      <c r="CJ80" s="152" t="s">
        <v>1336</v>
      </c>
      <c r="CK80" s="48" t="s">
        <v>902</v>
      </c>
      <c r="CL80" s="12"/>
    </row>
    <row r="81" spans="1:90" x14ac:dyDescent="0.3">
      <c r="B81" s="75">
        <v>1171147</v>
      </c>
      <c r="C81" s="55" t="s">
        <v>945</v>
      </c>
      <c r="D81" s="55"/>
      <c r="E81" s="56"/>
      <c r="F81" s="55" t="s">
        <v>946</v>
      </c>
      <c r="G81" s="56"/>
      <c r="H81" s="56"/>
      <c r="I81" s="56"/>
      <c r="J81" s="56"/>
      <c r="K81" s="56"/>
      <c r="L81" s="121" t="s">
        <v>103</v>
      </c>
      <c r="M81" s="121" t="s">
        <v>287</v>
      </c>
      <c r="N81" s="121" t="s">
        <v>287</v>
      </c>
      <c r="O81" s="126"/>
      <c r="P81" s="126"/>
      <c r="Q81" s="126"/>
      <c r="R81" s="121"/>
      <c r="S81" s="121" t="s">
        <v>106</v>
      </c>
      <c r="T81" s="149"/>
      <c r="U81" s="149"/>
      <c r="V81" s="149"/>
      <c r="W81" s="149"/>
      <c r="X81" s="149"/>
      <c r="Y81" s="149"/>
      <c r="Z81" s="149"/>
      <c r="AA81" s="149"/>
      <c r="AB81" s="149"/>
      <c r="AC81" s="149"/>
      <c r="AD81" s="149"/>
      <c r="AE81" s="149"/>
      <c r="AF81" s="149"/>
      <c r="AG81" s="149"/>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59" t="s">
        <v>771</v>
      </c>
      <c r="BD81" s="59" t="s">
        <v>739</v>
      </c>
      <c r="BE81" s="56" t="s">
        <v>79</v>
      </c>
      <c r="CF81" s="150" t="s">
        <v>145</v>
      </c>
      <c r="CG81" s="143" t="s">
        <v>840</v>
      </c>
      <c r="CH81" s="48" t="s">
        <v>994</v>
      </c>
      <c r="CI81" s="12" t="s">
        <v>1051</v>
      </c>
      <c r="CJ81" s="12" t="s">
        <v>1383</v>
      </c>
      <c r="CK81" s="48" t="s">
        <v>902</v>
      </c>
      <c r="CL81" s="12"/>
    </row>
    <row r="82" spans="1:90" x14ac:dyDescent="0.3">
      <c r="B82" s="75">
        <v>1244255</v>
      </c>
      <c r="C82" s="55" t="s">
        <v>947</v>
      </c>
      <c r="D82" s="55"/>
      <c r="E82" s="56"/>
      <c r="F82" s="55" t="s">
        <v>948</v>
      </c>
      <c r="G82" s="56"/>
      <c r="H82" s="56"/>
      <c r="I82" s="56"/>
      <c r="J82" s="56"/>
      <c r="K82" s="56"/>
      <c r="L82" s="121" t="s">
        <v>103</v>
      </c>
      <c r="M82" s="121" t="s">
        <v>368</v>
      </c>
      <c r="N82" s="121" t="s">
        <v>368</v>
      </c>
      <c r="O82" s="126"/>
      <c r="P82" s="126"/>
      <c r="Q82" s="126"/>
      <c r="R82" s="121"/>
      <c r="S82" s="121" t="s">
        <v>106</v>
      </c>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59" t="s">
        <v>157</v>
      </c>
      <c r="BD82" s="59" t="s">
        <v>138</v>
      </c>
      <c r="BE82" s="56" t="s">
        <v>101</v>
      </c>
      <c r="CF82" s="41" t="s">
        <v>1319</v>
      </c>
      <c r="CG82" s="143" t="s">
        <v>840</v>
      </c>
      <c r="CH82" s="48" t="s">
        <v>994</v>
      </c>
      <c r="CI82" s="12" t="s">
        <v>1051</v>
      </c>
      <c r="CJ82" s="12" t="s">
        <v>1386</v>
      </c>
      <c r="CK82" s="48" t="s">
        <v>902</v>
      </c>
      <c r="CL82" s="12"/>
    </row>
    <row r="83" spans="1:90" x14ac:dyDescent="0.3">
      <c r="B83" s="75">
        <v>1247276</v>
      </c>
      <c r="C83" s="55" t="s">
        <v>949</v>
      </c>
      <c r="D83" s="55"/>
      <c r="E83" s="56"/>
      <c r="F83" s="55" t="s">
        <v>950</v>
      </c>
      <c r="G83" s="56"/>
      <c r="H83" s="56"/>
      <c r="I83" s="56"/>
      <c r="J83" s="56"/>
      <c r="K83" s="56"/>
      <c r="L83" s="121" t="s">
        <v>103</v>
      </c>
      <c r="M83" s="121"/>
      <c r="N83" s="121" t="s">
        <v>305</v>
      </c>
      <c r="O83" s="126"/>
      <c r="P83" s="126"/>
      <c r="Q83" s="126"/>
      <c r="R83" s="121"/>
      <c r="S83" s="121" t="s">
        <v>106</v>
      </c>
      <c r="T83" s="149"/>
      <c r="U83" s="149"/>
      <c r="V83" s="149"/>
      <c r="W83" s="149"/>
      <c r="X83" s="149"/>
      <c r="Y83" s="149"/>
      <c r="Z83" s="149"/>
      <c r="AA83" s="149"/>
      <c r="AB83" s="149"/>
      <c r="AC83" s="149"/>
      <c r="AD83" s="149"/>
      <c r="AE83" s="149"/>
      <c r="AF83" s="149"/>
      <c r="AG83" s="149"/>
      <c r="AH83" s="149"/>
      <c r="AI83" s="149"/>
      <c r="AJ83" s="149"/>
      <c r="AK83" s="149"/>
      <c r="AL83" s="149"/>
      <c r="AM83" s="149"/>
      <c r="AN83" s="149"/>
      <c r="AO83" s="149"/>
      <c r="AP83" s="149"/>
      <c r="AQ83" s="149"/>
      <c r="AR83" s="149"/>
      <c r="AS83" s="149"/>
      <c r="AT83" s="149"/>
      <c r="AU83" s="149"/>
      <c r="AV83" s="149"/>
      <c r="AW83" s="149"/>
      <c r="AX83" s="149"/>
      <c r="AY83" s="149"/>
      <c r="AZ83" s="149"/>
      <c r="BA83" s="149"/>
      <c r="BB83" s="149"/>
      <c r="BC83" s="59" t="s">
        <v>771</v>
      </c>
      <c r="BD83" s="59" t="s">
        <v>739</v>
      </c>
      <c r="BE83" s="56" t="s">
        <v>79</v>
      </c>
      <c r="CF83" s="150" t="s">
        <v>145</v>
      </c>
      <c r="CG83" s="143" t="s">
        <v>840</v>
      </c>
      <c r="CH83" s="48" t="s">
        <v>994</v>
      </c>
      <c r="CI83" s="12" t="s">
        <v>1051</v>
      </c>
      <c r="CJ83" s="12" t="s">
        <v>1385</v>
      </c>
      <c r="CK83" s="48" t="s">
        <v>902</v>
      </c>
      <c r="CL83" s="12"/>
    </row>
    <row r="84" spans="1:90" x14ac:dyDescent="0.3">
      <c r="B84" s="78">
        <v>1263180</v>
      </c>
      <c r="C84" s="61" t="s">
        <v>951</v>
      </c>
      <c r="D84" s="61"/>
      <c r="E84" s="62"/>
      <c r="F84" s="61" t="s">
        <v>952</v>
      </c>
      <c r="G84" s="62"/>
      <c r="H84" s="62"/>
      <c r="I84" s="62"/>
      <c r="J84" s="62"/>
      <c r="K84" s="62"/>
      <c r="L84" s="122" t="s">
        <v>103</v>
      </c>
      <c r="M84" s="122"/>
      <c r="N84" s="122" t="s">
        <v>332</v>
      </c>
      <c r="O84" s="127"/>
      <c r="P84" s="127"/>
      <c r="Q84" s="127"/>
      <c r="R84" s="122"/>
      <c r="S84" s="122" t="s">
        <v>106</v>
      </c>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65" t="s">
        <v>157</v>
      </c>
      <c r="BD84" s="65" t="s">
        <v>138</v>
      </c>
      <c r="BE84" s="62" t="s">
        <v>79</v>
      </c>
      <c r="BF84" s="42"/>
      <c r="BG84" s="42"/>
      <c r="BH84" s="42"/>
      <c r="BI84" s="42"/>
      <c r="BJ84" s="42"/>
      <c r="BK84" s="42"/>
      <c r="BL84" s="42"/>
      <c r="BM84" s="42"/>
      <c r="BN84" s="42"/>
      <c r="BO84" s="42"/>
      <c r="BP84" s="42"/>
      <c r="BQ84" s="42"/>
      <c r="BR84" s="42"/>
      <c r="BS84" s="42"/>
      <c r="BT84" s="42"/>
      <c r="BU84" s="42"/>
      <c r="BV84" s="42"/>
      <c r="BW84" s="42"/>
      <c r="BX84" s="42"/>
      <c r="BY84" s="42"/>
      <c r="BZ84" s="42"/>
      <c r="CA84" s="42"/>
      <c r="CB84" s="42"/>
      <c r="CC84" s="42"/>
      <c r="CD84" s="42"/>
      <c r="CE84" s="42"/>
      <c r="CF84" s="171" t="s">
        <v>1102</v>
      </c>
      <c r="CG84" s="172" t="s">
        <v>840</v>
      </c>
      <c r="CH84" s="78" t="s">
        <v>994</v>
      </c>
      <c r="CI84" s="88" t="s">
        <v>1048</v>
      </c>
      <c r="CJ84" s="43" t="s">
        <v>734</v>
      </c>
      <c r="CK84" s="156" t="s">
        <v>734</v>
      </c>
      <c r="CL84" s="12"/>
    </row>
    <row r="85" spans="1:90" x14ac:dyDescent="0.3">
      <c r="B85" s="75">
        <v>1264039</v>
      </c>
      <c r="C85" s="55" t="s">
        <v>953</v>
      </c>
      <c r="D85" s="55"/>
      <c r="E85" s="56"/>
      <c r="F85" s="55" t="s">
        <v>954</v>
      </c>
      <c r="G85" s="56"/>
      <c r="H85" s="56"/>
      <c r="I85" s="56"/>
      <c r="J85" s="56"/>
      <c r="K85" s="56"/>
      <c r="L85" s="121" t="s">
        <v>103</v>
      </c>
      <c r="M85" s="121"/>
      <c r="N85" s="121" t="s">
        <v>955</v>
      </c>
      <c r="O85" s="126"/>
      <c r="P85" s="126"/>
      <c r="Q85" s="126"/>
      <c r="R85" s="121"/>
      <c r="S85" s="121" t="s">
        <v>106</v>
      </c>
      <c r="T85" s="149"/>
      <c r="U85" s="149"/>
      <c r="V85" s="149"/>
      <c r="W85" s="149"/>
      <c r="X85" s="149"/>
      <c r="Y85" s="149"/>
      <c r="Z85" s="149"/>
      <c r="AA85" s="149"/>
      <c r="AB85" s="149"/>
      <c r="AC85" s="149"/>
      <c r="AD85" s="149"/>
      <c r="AE85" s="149"/>
      <c r="AF85" s="149"/>
      <c r="AG85" s="149"/>
      <c r="AH85" s="149"/>
      <c r="AI85" s="149"/>
      <c r="AJ85" s="149"/>
      <c r="AK85" s="149"/>
      <c r="AL85" s="149"/>
      <c r="AM85" s="149"/>
      <c r="AN85" s="149"/>
      <c r="AO85" s="149"/>
      <c r="AP85" s="149"/>
      <c r="AQ85" s="149"/>
      <c r="AR85" s="149"/>
      <c r="AS85" s="149"/>
      <c r="AT85" s="149"/>
      <c r="AU85" s="149"/>
      <c r="AV85" s="149"/>
      <c r="AW85" s="149"/>
      <c r="AX85" s="149"/>
      <c r="AY85" s="149"/>
      <c r="AZ85" s="149"/>
      <c r="BA85" s="149"/>
      <c r="BB85" s="149"/>
      <c r="BC85" s="59" t="s">
        <v>157</v>
      </c>
      <c r="BD85" s="59" t="s">
        <v>138</v>
      </c>
      <c r="BE85" s="56" t="s">
        <v>101</v>
      </c>
      <c r="CF85" s="150" t="s">
        <v>1052</v>
      </c>
      <c r="CG85" s="143" t="s">
        <v>840</v>
      </c>
      <c r="CH85" s="48" t="s">
        <v>994</v>
      </c>
      <c r="CI85" s="12" t="s">
        <v>1053</v>
      </c>
      <c r="CJ85" s="12" t="s">
        <v>1053</v>
      </c>
      <c r="CK85" s="48" t="s">
        <v>902</v>
      </c>
      <c r="CL85" s="12"/>
    </row>
    <row r="86" spans="1:90" x14ac:dyDescent="0.3">
      <c r="B86" s="75">
        <v>1269067</v>
      </c>
      <c r="C86" s="55" t="s">
        <v>956</v>
      </c>
      <c r="D86" s="55" t="s">
        <v>957</v>
      </c>
      <c r="E86" s="56"/>
      <c r="F86" s="55" t="s">
        <v>957</v>
      </c>
      <c r="G86" s="56"/>
      <c r="H86" s="56"/>
      <c r="I86" s="56"/>
      <c r="J86" s="56"/>
      <c r="K86" s="56"/>
      <c r="L86" s="121" t="s">
        <v>103</v>
      </c>
      <c r="M86" s="121"/>
      <c r="N86" s="121" t="s">
        <v>332</v>
      </c>
      <c r="O86" s="126"/>
      <c r="P86" s="126"/>
      <c r="Q86" s="126"/>
      <c r="R86" s="121"/>
      <c r="S86" s="121" t="s">
        <v>106</v>
      </c>
      <c r="T86" s="149"/>
      <c r="U86" s="149"/>
      <c r="V86" s="149"/>
      <c r="W86" s="149"/>
      <c r="X86" s="149"/>
      <c r="Y86" s="149"/>
      <c r="Z86" s="149"/>
      <c r="AA86" s="149"/>
      <c r="AB86" s="149"/>
      <c r="AC86" s="149"/>
      <c r="AD86" s="149"/>
      <c r="AE86" s="149"/>
      <c r="AF86" s="149"/>
      <c r="AG86" s="149"/>
      <c r="AH86" s="149"/>
      <c r="AI86" s="149"/>
      <c r="AJ86" s="149"/>
      <c r="AK86" s="149"/>
      <c r="AL86" s="149"/>
      <c r="AM86" s="149"/>
      <c r="AN86" s="149"/>
      <c r="AO86" s="149"/>
      <c r="AP86" s="149"/>
      <c r="AQ86" s="149"/>
      <c r="AR86" s="149"/>
      <c r="AS86" s="149"/>
      <c r="AT86" s="149"/>
      <c r="AU86" s="149"/>
      <c r="AV86" s="149"/>
      <c r="AW86" s="149"/>
      <c r="AX86" s="149"/>
      <c r="AY86" s="149"/>
      <c r="AZ86" s="149"/>
      <c r="BA86" s="149"/>
      <c r="BB86" s="149"/>
      <c r="BC86" s="59" t="s">
        <v>771</v>
      </c>
      <c r="BD86" s="59" t="s">
        <v>739</v>
      </c>
      <c r="BE86" s="56" t="s">
        <v>79</v>
      </c>
      <c r="CF86" s="150" t="s">
        <v>1364</v>
      </c>
      <c r="CG86" s="143" t="s">
        <v>840</v>
      </c>
      <c r="CH86" s="48" t="s">
        <v>994</v>
      </c>
      <c r="CI86" s="12" t="s">
        <v>1051</v>
      </c>
      <c r="CJ86" s="12" t="s">
        <v>1383</v>
      </c>
      <c r="CK86" s="48" t="s">
        <v>902</v>
      </c>
      <c r="CL86" s="12"/>
    </row>
    <row r="87" spans="1:90" x14ac:dyDescent="0.3">
      <c r="B87" s="75">
        <v>1280673</v>
      </c>
      <c r="C87" s="55" t="s">
        <v>958</v>
      </c>
      <c r="D87" s="55"/>
      <c r="E87" s="56"/>
      <c r="F87" s="55" t="s">
        <v>959</v>
      </c>
      <c r="G87" s="56"/>
      <c r="H87" s="56"/>
      <c r="I87" s="56"/>
      <c r="J87" s="56"/>
      <c r="K87" s="56"/>
      <c r="L87" s="121" t="s">
        <v>103</v>
      </c>
      <c r="M87" s="121"/>
      <c r="N87" s="121" t="s">
        <v>960</v>
      </c>
      <c r="O87" s="126"/>
      <c r="P87" s="126"/>
      <c r="Q87" s="126"/>
      <c r="R87" s="121"/>
      <c r="S87" s="121" t="s">
        <v>106</v>
      </c>
      <c r="T87" s="149"/>
      <c r="U87" s="149"/>
      <c r="V87" s="149"/>
      <c r="W87" s="149"/>
      <c r="X87" s="149"/>
      <c r="Y87" s="149"/>
      <c r="Z87" s="149"/>
      <c r="AA87" s="149"/>
      <c r="AB87" s="149"/>
      <c r="AC87" s="149"/>
      <c r="AD87" s="149"/>
      <c r="AE87" s="149"/>
      <c r="AF87" s="149"/>
      <c r="AG87" s="149"/>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59" t="s">
        <v>157</v>
      </c>
      <c r="BD87" s="59" t="s">
        <v>138</v>
      </c>
      <c r="BE87" s="56" t="s">
        <v>101</v>
      </c>
      <c r="CF87" s="41" t="s">
        <v>1319</v>
      </c>
      <c r="CG87" s="143" t="s">
        <v>840</v>
      </c>
      <c r="CH87" s="48" t="s">
        <v>994</v>
      </c>
      <c r="CI87" s="12" t="s">
        <v>1051</v>
      </c>
      <c r="CJ87" s="12" t="s">
        <v>1382</v>
      </c>
      <c r="CK87" s="48" t="s">
        <v>902</v>
      </c>
    </row>
    <row r="88" spans="1:90" x14ac:dyDescent="0.3">
      <c r="B88" s="78">
        <v>1283423</v>
      </c>
      <c r="C88" s="61" t="s">
        <v>961</v>
      </c>
      <c r="D88" s="61"/>
      <c r="E88" s="62"/>
      <c r="F88" s="61" t="s">
        <v>962</v>
      </c>
      <c r="G88" s="62"/>
      <c r="H88" s="62"/>
      <c r="I88" s="62"/>
      <c r="J88" s="62"/>
      <c r="K88" s="62"/>
      <c r="L88" s="122" t="s">
        <v>103</v>
      </c>
      <c r="M88" s="122"/>
      <c r="N88" s="122" t="s">
        <v>342</v>
      </c>
      <c r="O88" s="127"/>
      <c r="P88" s="127"/>
      <c r="Q88" s="127"/>
      <c r="R88" s="122"/>
      <c r="S88" s="122" t="s">
        <v>106</v>
      </c>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65" t="s">
        <v>157</v>
      </c>
      <c r="BD88" s="65" t="s">
        <v>138</v>
      </c>
      <c r="BE88" s="62" t="s">
        <v>101</v>
      </c>
      <c r="BF88" s="42"/>
      <c r="BG88" s="42"/>
      <c r="BH88" s="42"/>
      <c r="BI88" s="42"/>
      <c r="BJ88" s="42"/>
      <c r="BK88" s="42"/>
      <c r="BL88" s="42"/>
      <c r="BM88" s="42"/>
      <c r="BN88" s="42"/>
      <c r="BO88" s="42"/>
      <c r="BP88" s="42"/>
      <c r="BQ88" s="42"/>
      <c r="BR88" s="42"/>
      <c r="BS88" s="42"/>
      <c r="BT88" s="42"/>
      <c r="BU88" s="42"/>
      <c r="BV88" s="42"/>
      <c r="BW88" s="42"/>
      <c r="BX88" s="42"/>
      <c r="BY88" s="42"/>
      <c r="BZ88" s="42"/>
      <c r="CA88" s="42"/>
      <c r="CB88" s="42"/>
      <c r="CC88" s="42"/>
      <c r="CD88" s="42"/>
      <c r="CE88" s="42"/>
      <c r="CF88" s="171" t="s">
        <v>1055</v>
      </c>
      <c r="CG88" s="172" t="s">
        <v>840</v>
      </c>
      <c r="CH88" s="78" t="s">
        <v>994</v>
      </c>
      <c r="CI88" s="62" t="s">
        <v>1056</v>
      </c>
      <c r="CJ88" s="62" t="s">
        <v>1291</v>
      </c>
      <c r="CK88" s="282" t="s">
        <v>734</v>
      </c>
    </row>
    <row r="89" spans="1:90" x14ac:dyDescent="0.3">
      <c r="B89" s="75">
        <v>1283688</v>
      </c>
      <c r="C89" s="55" t="s">
        <v>963</v>
      </c>
      <c r="D89" s="55"/>
      <c r="E89" s="56"/>
      <c r="F89" s="55" t="s">
        <v>964</v>
      </c>
      <c r="G89" s="56"/>
      <c r="H89" s="56"/>
      <c r="I89" s="56"/>
      <c r="J89" s="56"/>
      <c r="K89" s="56"/>
      <c r="L89" s="121" t="s">
        <v>103</v>
      </c>
      <c r="M89" s="121"/>
      <c r="N89" s="121" t="s">
        <v>245</v>
      </c>
      <c r="O89" s="126"/>
      <c r="P89" s="126"/>
      <c r="Q89" s="126"/>
      <c r="R89" s="121"/>
      <c r="S89" s="121" t="s">
        <v>106</v>
      </c>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59" t="s">
        <v>157</v>
      </c>
      <c r="BD89" s="151" t="s">
        <v>730</v>
      </c>
      <c r="BE89" s="56" t="s">
        <v>101</v>
      </c>
      <c r="CF89" s="41" t="s">
        <v>1319</v>
      </c>
      <c r="CG89" s="143" t="s">
        <v>840</v>
      </c>
      <c r="CH89" s="48" t="s">
        <v>994</v>
      </c>
      <c r="CI89" s="12" t="s">
        <v>1051</v>
      </c>
      <c r="CJ89" s="12" t="s">
        <v>1384</v>
      </c>
      <c r="CK89" s="48" t="s">
        <v>902</v>
      </c>
      <c r="CL89" s="12"/>
    </row>
    <row r="90" spans="1:90" x14ac:dyDescent="0.3">
      <c r="B90" s="75">
        <v>1286900</v>
      </c>
      <c r="C90" s="55" t="s">
        <v>965</v>
      </c>
      <c r="D90" s="55"/>
      <c r="E90" s="56"/>
      <c r="F90" s="55" t="s">
        <v>966</v>
      </c>
      <c r="G90" s="56"/>
      <c r="H90" s="56"/>
      <c r="I90" s="56"/>
      <c r="J90" s="56"/>
      <c r="K90" s="56"/>
      <c r="L90" s="121" t="s">
        <v>103</v>
      </c>
      <c r="M90" s="121"/>
      <c r="N90" s="121" t="s">
        <v>192</v>
      </c>
      <c r="O90" s="126"/>
      <c r="P90" s="126"/>
      <c r="Q90" s="126"/>
      <c r="R90" s="121"/>
      <c r="S90" s="121" t="s">
        <v>106</v>
      </c>
      <c r="T90" s="149"/>
      <c r="U90" s="149"/>
      <c r="V90" s="149"/>
      <c r="W90" s="149"/>
      <c r="X90" s="149"/>
      <c r="Y90" s="149"/>
      <c r="Z90" s="149"/>
      <c r="AA90" s="149"/>
      <c r="AB90" s="149"/>
      <c r="AC90" s="149"/>
      <c r="AD90" s="149"/>
      <c r="AE90" s="149"/>
      <c r="AF90" s="149"/>
      <c r="AG90" s="149"/>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59" t="s">
        <v>157</v>
      </c>
      <c r="BD90" s="151" t="s">
        <v>730</v>
      </c>
      <c r="BE90" s="56" t="s">
        <v>101</v>
      </c>
      <c r="CF90" s="150" t="s">
        <v>1057</v>
      </c>
      <c r="CG90" s="143" t="s">
        <v>840</v>
      </c>
      <c r="CH90" s="48" t="s">
        <v>994</v>
      </c>
      <c r="CI90" s="12" t="s">
        <v>1058</v>
      </c>
      <c r="CJ90" s="12" t="s">
        <v>1294</v>
      </c>
      <c r="CK90" s="48" t="s">
        <v>902</v>
      </c>
      <c r="CL90" s="12"/>
    </row>
    <row r="91" spans="1:90" ht="28.8" x14ac:dyDescent="0.3">
      <c r="A91" s="179"/>
      <c r="B91" s="174">
        <v>1291221</v>
      </c>
      <c r="C91" s="319" t="s">
        <v>967</v>
      </c>
      <c r="D91" s="319"/>
      <c r="E91" s="245"/>
      <c r="F91" s="319" t="s">
        <v>968</v>
      </c>
      <c r="G91" s="245"/>
      <c r="H91" s="245"/>
      <c r="I91" s="245"/>
      <c r="J91" s="245"/>
      <c r="K91" s="245"/>
      <c r="L91" s="320" t="s">
        <v>103</v>
      </c>
      <c r="M91" s="320"/>
      <c r="N91" s="320" t="s">
        <v>236</v>
      </c>
      <c r="O91" s="321"/>
      <c r="P91" s="321"/>
      <c r="Q91" s="321"/>
      <c r="R91" s="320"/>
      <c r="S91" s="320" t="s">
        <v>106</v>
      </c>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179"/>
      <c r="AT91" s="179"/>
      <c r="AU91" s="179"/>
      <c r="AV91" s="179"/>
      <c r="AW91" s="179"/>
      <c r="AX91" s="179"/>
      <c r="AY91" s="179"/>
      <c r="AZ91" s="179"/>
      <c r="BA91" s="179"/>
      <c r="BB91" s="179"/>
      <c r="BC91" s="322" t="s">
        <v>157</v>
      </c>
      <c r="BD91" s="323" t="s">
        <v>730</v>
      </c>
      <c r="BE91" s="245" t="s">
        <v>101</v>
      </c>
      <c r="BF91" s="179"/>
      <c r="BG91" s="179"/>
      <c r="BH91" s="179"/>
      <c r="BI91" s="179"/>
      <c r="BJ91" s="179"/>
      <c r="BK91" s="179"/>
      <c r="BL91" s="179"/>
      <c r="BM91" s="179"/>
      <c r="BN91" s="179"/>
      <c r="BO91" s="179"/>
      <c r="BP91" s="179"/>
      <c r="BQ91" s="179"/>
      <c r="BR91" s="179"/>
      <c r="BS91" s="179"/>
      <c r="BT91" s="179"/>
      <c r="BU91" s="179"/>
      <c r="BV91" s="179"/>
      <c r="BW91" s="179"/>
      <c r="BX91" s="179"/>
      <c r="BY91" s="179"/>
      <c r="BZ91" s="179"/>
      <c r="CA91" s="179"/>
      <c r="CB91" s="179"/>
      <c r="CC91" s="179"/>
      <c r="CD91" s="179"/>
      <c r="CE91" s="179"/>
      <c r="CF91" s="295" t="s">
        <v>1337</v>
      </c>
      <c r="CG91" s="324" t="s">
        <v>840</v>
      </c>
      <c r="CH91" s="174" t="s">
        <v>994</v>
      </c>
      <c r="CI91" s="293" t="s">
        <v>918</v>
      </c>
      <c r="CJ91" s="296" t="s">
        <v>1338</v>
      </c>
      <c r="CK91" s="48" t="s">
        <v>902</v>
      </c>
      <c r="CL91" s="12" t="s">
        <v>1381</v>
      </c>
    </row>
    <row r="92" spans="1:90" x14ac:dyDescent="0.3">
      <c r="B92" s="75">
        <v>1304837</v>
      </c>
      <c r="C92" s="55" t="s">
        <v>969</v>
      </c>
      <c r="D92" s="55"/>
      <c r="E92" s="56"/>
      <c r="F92" s="55" t="s">
        <v>970</v>
      </c>
      <c r="G92" s="56"/>
      <c r="H92" s="56"/>
      <c r="I92" s="56"/>
      <c r="J92" s="56"/>
      <c r="K92" s="56"/>
      <c r="L92" s="121" t="s">
        <v>103</v>
      </c>
      <c r="M92" s="121"/>
      <c r="N92" s="121" t="s">
        <v>245</v>
      </c>
      <c r="O92" s="126"/>
      <c r="P92" s="126"/>
      <c r="Q92" s="126"/>
      <c r="R92" s="121"/>
      <c r="S92" s="121" t="s">
        <v>106</v>
      </c>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49"/>
      <c r="AT92" s="149"/>
      <c r="AU92" s="149"/>
      <c r="AV92" s="149"/>
      <c r="AW92" s="149"/>
      <c r="AX92" s="149"/>
      <c r="AY92" s="149"/>
      <c r="AZ92" s="149"/>
      <c r="BA92" s="149"/>
      <c r="BB92" s="149"/>
      <c r="BC92" s="59" t="s">
        <v>157</v>
      </c>
      <c r="BD92" s="151" t="s">
        <v>730</v>
      </c>
      <c r="BE92" s="56" t="s">
        <v>101</v>
      </c>
      <c r="CF92" s="41" t="s">
        <v>1364</v>
      </c>
      <c r="CG92" s="143" t="s">
        <v>840</v>
      </c>
      <c r="CH92" s="48" t="s">
        <v>994</v>
      </c>
      <c r="CI92" s="12" t="s">
        <v>1051</v>
      </c>
      <c r="CJ92" s="12" t="s">
        <v>1384</v>
      </c>
      <c r="CK92" s="48" t="s">
        <v>902</v>
      </c>
      <c r="CL92" s="12"/>
    </row>
    <row r="93" spans="1:90" x14ac:dyDescent="0.3">
      <c r="B93" s="78">
        <v>1315449</v>
      </c>
      <c r="C93" s="61" t="s">
        <v>172</v>
      </c>
      <c r="D93" s="61"/>
      <c r="E93" s="62"/>
      <c r="F93" s="61" t="s">
        <v>639</v>
      </c>
      <c r="G93" s="62"/>
      <c r="H93" s="62"/>
      <c r="I93" s="62"/>
      <c r="J93" s="62"/>
      <c r="K93" s="62"/>
      <c r="L93" s="122" t="s">
        <v>103</v>
      </c>
      <c r="M93" s="122"/>
      <c r="N93" s="122" t="s">
        <v>176</v>
      </c>
      <c r="O93" s="127"/>
      <c r="P93" s="127"/>
      <c r="Q93" s="127"/>
      <c r="R93" s="122"/>
      <c r="S93" s="122" t="s">
        <v>106</v>
      </c>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65" t="s">
        <v>157</v>
      </c>
      <c r="BD93" s="170" t="s">
        <v>730</v>
      </c>
      <c r="BE93" s="62" t="s">
        <v>101</v>
      </c>
      <c r="BF93" s="42"/>
      <c r="BG93" s="42"/>
      <c r="BH93" s="42"/>
      <c r="BI93" s="42"/>
      <c r="BJ93" s="42"/>
      <c r="BK93" s="42"/>
      <c r="BL93" s="42"/>
      <c r="BM93" s="42"/>
      <c r="BN93" s="42"/>
      <c r="BO93" s="42"/>
      <c r="BP93" s="42"/>
      <c r="BQ93" s="42"/>
      <c r="BR93" s="42"/>
      <c r="BS93" s="42"/>
      <c r="BT93" s="42"/>
      <c r="BU93" s="42"/>
      <c r="BV93" s="42"/>
      <c r="BW93" s="42"/>
      <c r="BX93" s="42"/>
      <c r="BY93" s="42"/>
      <c r="BZ93" s="42"/>
      <c r="CA93" s="42"/>
      <c r="CB93" s="42"/>
      <c r="CC93" s="42"/>
      <c r="CD93" s="42"/>
      <c r="CE93" s="42"/>
      <c r="CF93" s="171" t="s">
        <v>1099</v>
      </c>
      <c r="CG93" s="172" t="s">
        <v>840</v>
      </c>
      <c r="CH93" s="78" t="s">
        <v>994</v>
      </c>
      <c r="CI93" s="62" t="s">
        <v>1078</v>
      </c>
      <c r="CJ93" s="78" t="s">
        <v>734</v>
      </c>
      <c r="CK93" s="156" t="s">
        <v>734</v>
      </c>
      <c r="CL93" s="12"/>
    </row>
    <row r="94" spans="1:90" x14ac:dyDescent="0.3">
      <c r="B94" s="75">
        <v>1318795</v>
      </c>
      <c r="C94" s="55" t="s">
        <v>180</v>
      </c>
      <c r="D94" s="55"/>
      <c r="E94" s="56"/>
      <c r="F94" s="55" t="s">
        <v>743</v>
      </c>
      <c r="G94" s="56"/>
      <c r="H94" s="56"/>
      <c r="I94" s="56"/>
      <c r="J94" s="56"/>
      <c r="K94" s="56"/>
      <c r="L94" s="121" t="s">
        <v>103</v>
      </c>
      <c r="M94" s="121"/>
      <c r="N94" s="121" t="s">
        <v>183</v>
      </c>
      <c r="O94" s="126"/>
      <c r="P94" s="126"/>
      <c r="Q94" s="126"/>
      <c r="R94" s="121"/>
      <c r="S94" s="121" t="s">
        <v>106</v>
      </c>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59" t="s">
        <v>771</v>
      </c>
      <c r="BD94" s="59" t="s">
        <v>739</v>
      </c>
      <c r="BE94" s="56" t="s">
        <v>79</v>
      </c>
      <c r="CF94" s="150" t="s">
        <v>1369</v>
      </c>
      <c r="CG94" s="143" t="s">
        <v>840</v>
      </c>
      <c r="CH94" s="48" t="s">
        <v>994</v>
      </c>
      <c r="CI94" s="12" t="s">
        <v>1051</v>
      </c>
      <c r="CJ94" s="12" t="s">
        <v>1391</v>
      </c>
      <c r="CK94" s="48" t="s">
        <v>902</v>
      </c>
      <c r="CL94" s="12"/>
    </row>
    <row r="95" spans="1:90" x14ac:dyDescent="0.3">
      <c r="B95" s="62">
        <v>1324799</v>
      </c>
      <c r="C95" s="61" t="s">
        <v>190</v>
      </c>
      <c r="D95" s="42"/>
      <c r="E95" s="42"/>
      <c r="F95" s="62" t="s">
        <v>717</v>
      </c>
      <c r="G95" s="42"/>
      <c r="H95" s="42"/>
      <c r="I95" s="42"/>
      <c r="J95" s="42"/>
      <c r="K95" s="42"/>
      <c r="L95" s="62" t="s">
        <v>103</v>
      </c>
      <c r="M95" s="299"/>
      <c r="N95" s="62" t="s">
        <v>343</v>
      </c>
      <c r="O95" s="299"/>
      <c r="P95" s="299"/>
      <c r="Q95" s="299"/>
      <c r="R95" s="299"/>
      <c r="S95" s="62" t="s">
        <v>106</v>
      </c>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t="s">
        <v>157</v>
      </c>
      <c r="BD95" s="170" t="s">
        <v>730</v>
      </c>
      <c r="BE95" s="62" t="s">
        <v>101</v>
      </c>
      <c r="BF95" s="42"/>
      <c r="BG95" s="42"/>
      <c r="BH95" s="42"/>
      <c r="BI95" s="42"/>
      <c r="BJ95" s="42"/>
      <c r="BK95" s="42"/>
      <c r="BL95" s="42"/>
      <c r="BM95" s="42"/>
      <c r="BN95" s="42"/>
      <c r="BO95" s="42"/>
      <c r="BP95" s="42"/>
      <c r="BQ95" s="42"/>
      <c r="BR95" s="42"/>
      <c r="BS95" s="42"/>
      <c r="BT95" s="42"/>
      <c r="BU95" s="42"/>
      <c r="BV95" s="42"/>
      <c r="BW95" s="42"/>
      <c r="BX95" s="42"/>
      <c r="BY95" s="42"/>
      <c r="BZ95" s="42"/>
      <c r="CA95" s="42"/>
      <c r="CB95" s="42"/>
      <c r="CC95" s="42"/>
      <c r="CD95" s="42"/>
      <c r="CE95" s="42"/>
      <c r="CF95" s="171" t="s">
        <v>1061</v>
      </c>
      <c r="CG95" s="172" t="s">
        <v>840</v>
      </c>
      <c r="CH95" s="78" t="s">
        <v>994</v>
      </c>
      <c r="CI95" s="62" t="s">
        <v>1062</v>
      </c>
      <c r="CJ95" s="78" t="s">
        <v>734</v>
      </c>
      <c r="CK95" s="156" t="s">
        <v>734</v>
      </c>
      <c r="CL95" s="12"/>
    </row>
    <row r="96" spans="1:90" x14ac:dyDescent="0.3">
      <c r="B96" s="75">
        <v>1325109</v>
      </c>
      <c r="C96" s="55" t="s">
        <v>198</v>
      </c>
      <c r="D96" s="55"/>
      <c r="E96" s="56"/>
      <c r="F96" s="55" t="s">
        <v>744</v>
      </c>
      <c r="G96" s="56"/>
      <c r="H96" s="56"/>
      <c r="I96" s="56"/>
      <c r="J96" s="56"/>
      <c r="K96" s="56"/>
      <c r="L96" s="121" t="s">
        <v>103</v>
      </c>
      <c r="M96" s="121"/>
      <c r="N96" s="121" t="s">
        <v>971</v>
      </c>
      <c r="O96" s="126"/>
      <c r="P96" s="126"/>
      <c r="Q96" s="126"/>
      <c r="R96" s="121"/>
      <c r="S96" s="325" t="s">
        <v>106</v>
      </c>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c r="AQ96" s="149"/>
      <c r="AR96" s="149"/>
      <c r="AS96" s="149"/>
      <c r="AT96" s="149"/>
      <c r="AU96" s="149"/>
      <c r="AV96" s="149"/>
      <c r="AW96" s="149"/>
      <c r="AX96" s="149"/>
      <c r="AY96" s="149"/>
      <c r="AZ96" s="149"/>
      <c r="BA96" s="149"/>
      <c r="BB96" s="149"/>
      <c r="BC96" s="248" t="s">
        <v>771</v>
      </c>
      <c r="BD96" s="248" t="s">
        <v>138</v>
      </c>
      <c r="BE96" s="249" t="s">
        <v>79</v>
      </c>
      <c r="CF96" s="150" t="s">
        <v>1063</v>
      </c>
      <c r="CG96" s="143" t="s">
        <v>840</v>
      </c>
      <c r="CH96" s="48" t="s">
        <v>994</v>
      </c>
      <c r="CI96" s="154" t="s">
        <v>1113</v>
      </c>
      <c r="CJ96" s="260" t="s">
        <v>1294</v>
      </c>
      <c r="CK96" s="48" t="s">
        <v>902</v>
      </c>
      <c r="CL96" s="12"/>
    </row>
    <row r="97" spans="1:90" x14ac:dyDescent="0.3">
      <c r="B97" s="75">
        <v>2153845</v>
      </c>
      <c r="C97" s="55" t="s">
        <v>972</v>
      </c>
      <c r="D97" s="55"/>
      <c r="E97" s="56"/>
      <c r="F97" s="55" t="s">
        <v>973</v>
      </c>
      <c r="G97" s="56"/>
      <c r="H97" s="56"/>
      <c r="I97" s="56"/>
      <c r="J97" s="56"/>
      <c r="K97" s="56"/>
      <c r="L97" s="121" t="s">
        <v>103</v>
      </c>
      <c r="M97" s="121"/>
      <c r="N97" s="121" t="s">
        <v>974</v>
      </c>
      <c r="O97" s="126"/>
      <c r="P97" s="126"/>
      <c r="Q97" s="126"/>
      <c r="R97" s="121"/>
      <c r="S97" s="121" t="s">
        <v>106</v>
      </c>
      <c r="T97" s="154"/>
      <c r="U97" s="154"/>
      <c r="V97" s="154"/>
      <c r="W97" s="154"/>
      <c r="X97" s="154"/>
      <c r="Y97" s="154"/>
      <c r="Z97" s="154"/>
      <c r="AA97" s="154"/>
      <c r="AB97" s="154"/>
      <c r="AC97" s="154"/>
      <c r="AD97" s="154"/>
      <c r="AE97" s="154"/>
      <c r="AF97" s="154"/>
      <c r="AG97" s="154"/>
      <c r="AH97" s="154"/>
      <c r="AI97" s="154"/>
      <c r="AJ97" s="154"/>
      <c r="AK97" s="154"/>
      <c r="AL97" s="154"/>
      <c r="AM97" s="154"/>
      <c r="AN97" s="154"/>
      <c r="AO97" s="154"/>
      <c r="AP97" s="154"/>
      <c r="AQ97" s="154"/>
      <c r="AR97" s="154"/>
      <c r="AS97" s="154"/>
      <c r="AT97" s="154"/>
      <c r="AU97" s="154"/>
      <c r="AV97" s="154"/>
      <c r="AW97" s="154"/>
      <c r="AX97" s="154"/>
      <c r="AY97" s="154"/>
      <c r="AZ97" s="154"/>
      <c r="BA97" s="154"/>
      <c r="BB97" s="154"/>
      <c r="BC97" s="59" t="s">
        <v>157</v>
      </c>
      <c r="BD97" s="59" t="s">
        <v>138</v>
      </c>
      <c r="BE97" s="56" t="s">
        <v>79</v>
      </c>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41" t="s">
        <v>1379</v>
      </c>
      <c r="CG97" s="75" t="s">
        <v>840</v>
      </c>
      <c r="CH97" s="48" t="s">
        <v>994</v>
      </c>
      <c r="CI97" s="12" t="s">
        <v>1064</v>
      </c>
      <c r="CJ97" s="12" t="s">
        <v>1380</v>
      </c>
      <c r="CK97" s="48" t="s">
        <v>902</v>
      </c>
      <c r="CL97" s="12"/>
    </row>
    <row r="98" spans="1:90" x14ac:dyDescent="0.3">
      <c r="B98" s="75">
        <v>2153857</v>
      </c>
      <c r="C98" s="55" t="s">
        <v>975</v>
      </c>
      <c r="D98" s="55"/>
      <c r="E98" s="56"/>
      <c r="F98" s="55" t="s">
        <v>976</v>
      </c>
      <c r="G98" s="56"/>
      <c r="H98" s="56"/>
      <c r="I98" s="56"/>
      <c r="J98" s="56"/>
      <c r="K98" s="56"/>
      <c r="L98" s="121" t="s">
        <v>103</v>
      </c>
      <c r="M98" s="121"/>
      <c r="N98" s="121" t="s">
        <v>368</v>
      </c>
      <c r="O98" s="126"/>
      <c r="P98" s="126"/>
      <c r="Q98" s="126"/>
      <c r="R98" s="121"/>
      <c r="S98" s="121" t="s">
        <v>106</v>
      </c>
      <c r="T98" s="154"/>
      <c r="U98" s="154"/>
      <c r="V98" s="154"/>
      <c r="W98" s="154"/>
      <c r="X98" s="154"/>
      <c r="Y98" s="154"/>
      <c r="Z98" s="154"/>
      <c r="AA98" s="154"/>
      <c r="AB98" s="154"/>
      <c r="AC98" s="154"/>
      <c r="AD98" s="154"/>
      <c r="AE98" s="154"/>
      <c r="AF98" s="154"/>
      <c r="AG98" s="154"/>
      <c r="AH98" s="154"/>
      <c r="AI98" s="154"/>
      <c r="AJ98" s="154"/>
      <c r="AK98" s="154"/>
      <c r="AL98" s="154"/>
      <c r="AM98" s="154"/>
      <c r="AN98" s="154"/>
      <c r="AO98" s="154"/>
      <c r="AP98" s="154"/>
      <c r="AQ98" s="154"/>
      <c r="AR98" s="154"/>
      <c r="AS98" s="154"/>
      <c r="AT98" s="154"/>
      <c r="AU98" s="154"/>
      <c r="AV98" s="154"/>
      <c r="AW98" s="154"/>
      <c r="AX98" s="154"/>
      <c r="AY98" s="154"/>
      <c r="AZ98" s="154"/>
      <c r="BA98" s="154"/>
      <c r="BB98" s="154"/>
      <c r="BC98" s="59" t="s">
        <v>157</v>
      </c>
      <c r="BD98" s="59" t="s">
        <v>730</v>
      </c>
      <c r="BE98" s="56" t="s">
        <v>101</v>
      </c>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41" t="s">
        <v>1364</v>
      </c>
      <c r="CG98" s="75" t="s">
        <v>840</v>
      </c>
      <c r="CH98" s="48" t="s">
        <v>994</v>
      </c>
      <c r="CI98" s="12" t="s">
        <v>1064</v>
      </c>
      <c r="CJ98" s="12" t="s">
        <v>1378</v>
      </c>
      <c r="CK98" s="48" t="s">
        <v>902</v>
      </c>
      <c r="CL98" s="12"/>
    </row>
    <row r="99" spans="1:90" x14ac:dyDescent="0.3">
      <c r="B99" s="75">
        <v>2153872</v>
      </c>
      <c r="C99" s="55" t="s">
        <v>977</v>
      </c>
      <c r="D99" s="55"/>
      <c r="E99" s="56"/>
      <c r="F99" s="55" t="s">
        <v>978</v>
      </c>
      <c r="G99" s="56"/>
      <c r="H99" s="56"/>
      <c r="I99" s="56"/>
      <c r="J99" s="56"/>
      <c r="K99" s="56"/>
      <c r="L99" s="121" t="s">
        <v>103</v>
      </c>
      <c r="M99" s="121"/>
      <c r="N99" s="121" t="s">
        <v>368</v>
      </c>
      <c r="O99" s="126"/>
      <c r="P99" s="126"/>
      <c r="Q99" s="126"/>
      <c r="R99" s="121"/>
      <c r="S99" s="121" t="s">
        <v>106</v>
      </c>
      <c r="T99" s="154"/>
      <c r="U99" s="154"/>
      <c r="V99" s="154"/>
      <c r="W99" s="154"/>
      <c r="X99" s="154"/>
      <c r="Y99" s="154"/>
      <c r="Z99" s="154"/>
      <c r="AA99" s="154"/>
      <c r="AB99" s="154"/>
      <c r="AC99" s="154"/>
      <c r="AD99" s="154"/>
      <c r="AE99" s="154"/>
      <c r="AF99" s="154"/>
      <c r="AG99" s="154"/>
      <c r="AH99" s="154"/>
      <c r="AI99" s="154"/>
      <c r="AJ99" s="154"/>
      <c r="AK99" s="154"/>
      <c r="AL99" s="154"/>
      <c r="AM99" s="154"/>
      <c r="AN99" s="154"/>
      <c r="AO99" s="154"/>
      <c r="AP99" s="154"/>
      <c r="AQ99" s="154"/>
      <c r="AR99" s="154"/>
      <c r="AS99" s="154"/>
      <c r="AT99" s="154"/>
      <c r="AU99" s="154"/>
      <c r="AV99" s="154"/>
      <c r="AW99" s="154"/>
      <c r="AX99" s="154"/>
      <c r="AY99" s="154"/>
      <c r="AZ99" s="154"/>
      <c r="BA99" s="154"/>
      <c r="BB99" s="154"/>
      <c r="BC99" s="59" t="s">
        <v>157</v>
      </c>
      <c r="BD99" s="59" t="s">
        <v>730</v>
      </c>
      <c r="BE99" s="56" t="s">
        <v>101</v>
      </c>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41" t="s">
        <v>1364</v>
      </c>
      <c r="CG99" s="75" t="s">
        <v>840</v>
      </c>
      <c r="CH99" s="48" t="s">
        <v>994</v>
      </c>
      <c r="CI99" s="12" t="s">
        <v>1064</v>
      </c>
      <c r="CJ99" s="12" t="s">
        <v>1377</v>
      </c>
      <c r="CK99" s="48" t="s">
        <v>902</v>
      </c>
      <c r="CL99" s="12"/>
    </row>
    <row r="100" spans="1:90" ht="43.2" x14ac:dyDescent="0.3">
      <c r="A100" s="42"/>
      <c r="B100" s="78">
        <v>2193498</v>
      </c>
      <c r="C100" s="61" t="s">
        <v>979</v>
      </c>
      <c r="D100" s="61"/>
      <c r="E100" s="62"/>
      <c r="F100" s="61" t="s">
        <v>980</v>
      </c>
      <c r="G100" s="62"/>
      <c r="H100" s="62"/>
      <c r="I100" s="62"/>
      <c r="J100" s="62"/>
      <c r="K100" s="62"/>
      <c r="L100" s="122" t="s">
        <v>103</v>
      </c>
      <c r="M100" s="122" t="s">
        <v>981</v>
      </c>
      <c r="N100" s="122" t="s">
        <v>981</v>
      </c>
      <c r="O100" s="127"/>
      <c r="P100" s="127"/>
      <c r="Q100" s="127"/>
      <c r="R100" s="122"/>
      <c r="S100" s="122" t="s">
        <v>130</v>
      </c>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U100" s="62"/>
      <c r="AV100" s="62"/>
      <c r="AW100" s="62"/>
      <c r="AX100" s="62"/>
      <c r="AY100" s="62"/>
      <c r="AZ100" s="62"/>
      <c r="BA100" s="62"/>
      <c r="BB100" s="62"/>
      <c r="BC100" s="65" t="s">
        <v>157</v>
      </c>
      <c r="BD100" s="65" t="s">
        <v>730</v>
      </c>
      <c r="BE100" s="62" t="s">
        <v>101</v>
      </c>
      <c r="BF100" s="62"/>
      <c r="BG100" s="62"/>
      <c r="BH100" s="62"/>
      <c r="BI100" s="62"/>
      <c r="BJ100" s="62"/>
      <c r="BK100" s="62"/>
      <c r="BL100" s="62"/>
      <c r="BM100" s="62"/>
      <c r="BN100" s="62"/>
      <c r="BO100" s="62"/>
      <c r="BP100" s="62"/>
      <c r="BQ100" s="62"/>
      <c r="BR100" s="62"/>
      <c r="BS100" s="62"/>
      <c r="BT100" s="62"/>
      <c r="BU100" s="62"/>
      <c r="BV100" s="62"/>
      <c r="BW100" s="62"/>
      <c r="BX100" s="62"/>
      <c r="BY100" s="62"/>
      <c r="BZ100" s="62"/>
      <c r="CA100" s="62"/>
      <c r="CB100" s="62"/>
      <c r="CC100" s="62"/>
      <c r="CD100" s="62"/>
      <c r="CE100" s="62"/>
      <c r="CF100" s="43" t="s">
        <v>1059</v>
      </c>
      <c r="CG100" s="78" t="s">
        <v>840</v>
      </c>
      <c r="CH100" s="78" t="s">
        <v>994</v>
      </c>
      <c r="CI100" s="62" t="s">
        <v>1056</v>
      </c>
      <c r="CJ100" s="62" t="s">
        <v>1293</v>
      </c>
      <c r="CK100" s="19" t="s">
        <v>734</v>
      </c>
      <c r="CL100" s="155" t="s">
        <v>1334</v>
      </c>
    </row>
    <row r="101" spans="1:90" ht="43.2" x14ac:dyDescent="0.3">
      <c r="A101" s="275"/>
      <c r="B101" s="276">
        <v>2201842</v>
      </c>
      <c r="C101" s="277" t="s">
        <v>982</v>
      </c>
      <c r="D101" s="277"/>
      <c r="E101" s="278"/>
      <c r="F101" s="277" t="s">
        <v>983</v>
      </c>
      <c r="G101" s="278"/>
      <c r="H101" s="278"/>
      <c r="I101" s="278"/>
      <c r="J101" s="278"/>
      <c r="K101" s="278"/>
      <c r="L101" s="279" t="s">
        <v>103</v>
      </c>
      <c r="M101" s="279"/>
      <c r="N101" s="279" t="s">
        <v>984</v>
      </c>
      <c r="O101" s="280"/>
      <c r="P101" s="280"/>
      <c r="Q101" s="280"/>
      <c r="R101" s="279"/>
      <c r="S101" s="279" t="s">
        <v>130</v>
      </c>
      <c r="T101" s="278"/>
      <c r="U101" s="278"/>
      <c r="V101" s="278"/>
      <c r="W101" s="278"/>
      <c r="X101" s="278"/>
      <c r="Y101" s="278"/>
      <c r="Z101" s="278"/>
      <c r="AA101" s="278"/>
      <c r="AB101" s="278"/>
      <c r="AC101" s="278"/>
      <c r="AD101" s="278"/>
      <c r="AE101" s="278"/>
      <c r="AF101" s="278"/>
      <c r="AG101" s="278"/>
      <c r="AH101" s="278"/>
      <c r="AI101" s="278"/>
      <c r="AJ101" s="278"/>
      <c r="AK101" s="278"/>
      <c r="AL101" s="278"/>
      <c r="AM101" s="278"/>
      <c r="AN101" s="278"/>
      <c r="AO101" s="278"/>
      <c r="AP101" s="278"/>
      <c r="AQ101" s="278"/>
      <c r="AR101" s="278"/>
      <c r="AS101" s="278"/>
      <c r="AT101" s="278"/>
      <c r="AU101" s="278"/>
      <c r="AV101" s="278"/>
      <c r="AW101" s="278"/>
      <c r="AX101" s="278"/>
      <c r="AY101" s="278"/>
      <c r="AZ101" s="278"/>
      <c r="BA101" s="278"/>
      <c r="BB101" s="278"/>
      <c r="BC101" s="281" t="s">
        <v>157</v>
      </c>
      <c r="BD101" s="281" t="s">
        <v>730</v>
      </c>
      <c r="BE101" s="278" t="s">
        <v>101</v>
      </c>
      <c r="BF101" s="278"/>
      <c r="BG101" s="278"/>
      <c r="BH101" s="278"/>
      <c r="BI101" s="278"/>
      <c r="BJ101" s="278"/>
      <c r="BK101" s="278"/>
      <c r="BL101" s="278"/>
      <c r="BM101" s="278"/>
      <c r="BN101" s="278"/>
      <c r="BO101" s="278"/>
      <c r="BP101" s="278"/>
      <c r="BQ101" s="278"/>
      <c r="BR101" s="278"/>
      <c r="BS101" s="278"/>
      <c r="BT101" s="278"/>
      <c r="BU101" s="278"/>
      <c r="BV101" s="278"/>
      <c r="BW101" s="278"/>
      <c r="BX101" s="278"/>
      <c r="BY101" s="278"/>
      <c r="BZ101" s="278"/>
      <c r="CA101" s="278"/>
      <c r="CB101" s="278"/>
      <c r="CC101" s="278"/>
      <c r="CD101" s="278"/>
      <c r="CE101" s="278"/>
      <c r="CF101" s="329" t="s">
        <v>1065</v>
      </c>
      <c r="CG101" s="276" t="s">
        <v>840</v>
      </c>
      <c r="CH101" s="276" t="s">
        <v>994</v>
      </c>
      <c r="CI101" s="278" t="s">
        <v>1056</v>
      </c>
      <c r="CJ101" s="278" t="s">
        <v>1247</v>
      </c>
      <c r="CK101" s="19" t="s">
        <v>734</v>
      </c>
      <c r="CL101" s="104" t="s">
        <v>1248</v>
      </c>
    </row>
    <row r="102" spans="1:90" ht="28.8" x14ac:dyDescent="0.3">
      <c r="B102" s="75">
        <v>2202174</v>
      </c>
      <c r="C102" s="55" t="s">
        <v>483</v>
      </c>
      <c r="D102" s="55"/>
      <c r="E102" s="56"/>
      <c r="F102" s="55" t="s">
        <v>809</v>
      </c>
      <c r="G102" s="56"/>
      <c r="H102" s="56"/>
      <c r="I102" s="56"/>
      <c r="J102" s="56"/>
      <c r="K102" s="56"/>
      <c r="L102" s="121" t="s">
        <v>209</v>
      </c>
      <c r="M102" s="121" t="s">
        <v>382</v>
      </c>
      <c r="N102" s="121" t="s">
        <v>382</v>
      </c>
      <c r="O102" s="126"/>
      <c r="P102" s="126"/>
      <c r="Q102" s="126"/>
      <c r="R102" s="121"/>
      <c r="S102" s="121" t="s">
        <v>485</v>
      </c>
      <c r="T102" s="154"/>
      <c r="U102" s="154"/>
      <c r="V102" s="154"/>
      <c r="W102" s="154"/>
      <c r="X102" s="154"/>
      <c r="Y102" s="154"/>
      <c r="Z102" s="154"/>
      <c r="AA102" s="154"/>
      <c r="AB102" s="154"/>
      <c r="AC102" s="154"/>
      <c r="AD102" s="154"/>
      <c r="AE102" s="154"/>
      <c r="AF102" s="154"/>
      <c r="AG102" s="154"/>
      <c r="AH102" s="154"/>
      <c r="AI102" s="154"/>
      <c r="AJ102" s="154"/>
      <c r="AK102" s="154"/>
      <c r="AL102" s="154"/>
      <c r="AM102" s="154"/>
      <c r="AN102" s="154"/>
      <c r="AO102" s="154"/>
      <c r="AP102" s="154"/>
      <c r="AQ102" s="154"/>
      <c r="AR102" s="154"/>
      <c r="AS102" s="154"/>
      <c r="AT102" s="154"/>
      <c r="AU102" s="154"/>
      <c r="AV102" s="154"/>
      <c r="AW102" s="154"/>
      <c r="AX102" s="154"/>
      <c r="AY102" s="154"/>
      <c r="AZ102" s="154"/>
      <c r="BA102" s="154"/>
      <c r="BB102" s="154"/>
      <c r="BC102" s="59" t="s">
        <v>738</v>
      </c>
      <c r="BD102" s="59" t="s">
        <v>739</v>
      </c>
      <c r="BE102" s="56" t="s">
        <v>79</v>
      </c>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41" t="s">
        <v>937</v>
      </c>
      <c r="CG102" s="75" t="s">
        <v>840</v>
      </c>
      <c r="CH102" s="48" t="s">
        <v>994</v>
      </c>
      <c r="CI102" s="158" t="s">
        <v>995</v>
      </c>
      <c r="CJ102" s="22" t="s">
        <v>1376</v>
      </c>
      <c r="CK102" s="48" t="s">
        <v>902</v>
      </c>
      <c r="CL102" s="12"/>
    </row>
    <row r="103" spans="1:90" x14ac:dyDescent="0.3">
      <c r="B103" s="75">
        <v>2231215</v>
      </c>
      <c r="C103" s="55" t="s">
        <v>985</v>
      </c>
      <c r="D103" s="55"/>
      <c r="E103" s="56"/>
      <c r="F103" s="55" t="s">
        <v>986</v>
      </c>
      <c r="G103" s="56"/>
      <c r="H103" s="56"/>
      <c r="I103" s="56"/>
      <c r="J103" s="56"/>
      <c r="K103" s="56"/>
      <c r="L103" s="121" t="s">
        <v>103</v>
      </c>
      <c r="M103" s="121"/>
      <c r="N103" s="121" t="s">
        <v>987</v>
      </c>
      <c r="O103" s="126"/>
      <c r="P103" s="126"/>
      <c r="Q103" s="126"/>
      <c r="R103" s="121"/>
      <c r="S103" s="121" t="s">
        <v>130</v>
      </c>
      <c r="T103" s="75"/>
      <c r="U103" s="55"/>
      <c r="V103" s="55"/>
      <c r="W103" s="56"/>
      <c r="X103" s="55"/>
      <c r="Y103" s="56"/>
      <c r="Z103" s="56"/>
      <c r="AA103" s="56"/>
      <c r="AB103" s="56"/>
      <c r="AC103" s="56"/>
      <c r="AD103" s="121"/>
      <c r="AE103" s="121"/>
      <c r="AF103" s="121"/>
      <c r="AG103" s="126"/>
      <c r="AH103" s="126"/>
      <c r="AI103" s="126"/>
      <c r="AJ103" s="121"/>
      <c r="AK103" s="121"/>
      <c r="AL103" s="75"/>
      <c r="AM103" s="55"/>
      <c r="AN103" s="55"/>
      <c r="AO103" s="56"/>
      <c r="AP103" s="55"/>
      <c r="AQ103" s="56"/>
      <c r="AR103" s="56"/>
      <c r="AS103" s="56"/>
      <c r="AT103" s="56"/>
      <c r="AU103" s="56"/>
      <c r="AV103" s="121"/>
      <c r="AW103" s="121"/>
      <c r="AX103" s="121"/>
      <c r="AY103" s="126"/>
      <c r="AZ103" s="126"/>
      <c r="BA103" s="126"/>
      <c r="BB103" s="121"/>
      <c r="BC103" s="59" t="s">
        <v>157</v>
      </c>
      <c r="BD103" s="59" t="s">
        <v>138</v>
      </c>
      <c r="BE103" s="56" t="s">
        <v>101</v>
      </c>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41" t="s">
        <v>1066</v>
      </c>
      <c r="CG103" s="75" t="s">
        <v>840</v>
      </c>
      <c r="CH103" s="48" t="s">
        <v>994</v>
      </c>
      <c r="CI103" s="12" t="s">
        <v>1056</v>
      </c>
      <c r="CJ103" s="12" t="s">
        <v>1056</v>
      </c>
      <c r="CK103" s="48" t="s">
        <v>902</v>
      </c>
      <c r="CL103" s="12"/>
    </row>
    <row r="104" spans="1:90" ht="28.95" customHeight="1" x14ac:dyDescent="0.3">
      <c r="B104" s="75">
        <v>2232433</v>
      </c>
      <c r="C104" s="55" t="s">
        <v>988</v>
      </c>
      <c r="D104" s="55"/>
      <c r="E104" s="56"/>
      <c r="F104" s="55" t="s">
        <v>989</v>
      </c>
      <c r="G104" s="56"/>
      <c r="H104" s="56"/>
      <c r="I104" s="56"/>
      <c r="J104" s="56"/>
      <c r="K104" s="56"/>
      <c r="L104" s="121" t="s">
        <v>103</v>
      </c>
      <c r="M104" s="121"/>
      <c r="N104" s="121" t="s">
        <v>1008</v>
      </c>
      <c r="O104" s="126"/>
      <c r="P104" s="126"/>
      <c r="Q104" s="126"/>
      <c r="R104" s="121"/>
      <c r="S104" s="121" t="s">
        <v>130</v>
      </c>
      <c r="T104" s="75"/>
      <c r="U104" s="55"/>
      <c r="V104" s="55"/>
      <c r="W104" s="56"/>
      <c r="X104" s="55"/>
      <c r="Y104" s="56"/>
      <c r="Z104" s="56"/>
      <c r="AA104" s="56"/>
      <c r="AB104" s="56"/>
      <c r="AC104" s="56"/>
      <c r="AD104" s="121"/>
      <c r="AE104" s="121"/>
      <c r="AF104" s="121"/>
      <c r="AG104" s="126"/>
      <c r="AH104" s="126"/>
      <c r="AI104" s="126"/>
      <c r="AJ104" s="121"/>
      <c r="AK104" s="121"/>
      <c r="AL104" s="75"/>
      <c r="AM104" s="55"/>
      <c r="AN104" s="55"/>
      <c r="AO104" s="56"/>
      <c r="AP104" s="55"/>
      <c r="AQ104" s="56"/>
      <c r="AR104" s="56"/>
      <c r="AS104" s="56"/>
      <c r="AT104" s="56"/>
      <c r="AU104" s="56"/>
      <c r="AV104" s="121"/>
      <c r="AW104" s="121"/>
      <c r="AX104" s="121"/>
      <c r="AY104" s="126"/>
      <c r="AZ104" s="126"/>
      <c r="BA104" s="126"/>
      <c r="BB104" s="121"/>
      <c r="BC104" s="59" t="s">
        <v>738</v>
      </c>
      <c r="BD104" s="59" t="s">
        <v>138</v>
      </c>
      <c r="BE104" s="56" t="s">
        <v>79</v>
      </c>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266" t="s">
        <v>1067</v>
      </c>
      <c r="CG104" s="75" t="s">
        <v>840</v>
      </c>
      <c r="CH104" s="48" t="s">
        <v>994</v>
      </c>
      <c r="CI104" s="22" t="s">
        <v>1323</v>
      </c>
      <c r="CJ104" s="22" t="s">
        <v>922</v>
      </c>
      <c r="CK104" s="48" t="s">
        <v>902</v>
      </c>
      <c r="CL104" s="12"/>
    </row>
    <row r="105" spans="1:90" x14ac:dyDescent="0.3">
      <c r="B105" s="75">
        <v>2704994</v>
      </c>
      <c r="C105" s="55" t="s">
        <v>990</v>
      </c>
      <c r="D105" s="55"/>
      <c r="E105" s="56"/>
      <c r="F105" s="55" t="s">
        <v>991</v>
      </c>
      <c r="G105" s="56"/>
      <c r="H105" s="56"/>
      <c r="I105" s="56"/>
      <c r="J105" s="56"/>
      <c r="K105" s="56"/>
      <c r="L105" s="121" t="s">
        <v>209</v>
      </c>
      <c r="M105" s="121"/>
      <c r="N105" s="121" t="s">
        <v>992</v>
      </c>
      <c r="O105" s="126"/>
      <c r="P105" s="126"/>
      <c r="Q105" s="126"/>
      <c r="R105" s="121"/>
      <c r="S105" s="121" t="s">
        <v>993</v>
      </c>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7"/>
      <c r="AS105" s="56"/>
      <c r="AT105" s="58"/>
      <c r="AU105" s="56"/>
      <c r="AV105" s="58"/>
      <c r="AW105" s="56"/>
      <c r="AX105" s="56"/>
      <c r="AY105" s="56"/>
      <c r="AZ105" s="56"/>
      <c r="BA105" s="56"/>
      <c r="BB105" s="56"/>
      <c r="BC105" s="59" t="s">
        <v>738</v>
      </c>
      <c r="BD105" s="59" t="s">
        <v>739</v>
      </c>
      <c r="BE105" s="56" t="s">
        <v>79</v>
      </c>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t="s">
        <v>994</v>
      </c>
      <c r="CF105" s="266" t="s">
        <v>1296</v>
      </c>
      <c r="CG105" s="75" t="s">
        <v>840</v>
      </c>
      <c r="CH105" s="48" t="s">
        <v>994</v>
      </c>
      <c r="CI105" s="12" t="s">
        <v>1101</v>
      </c>
      <c r="CJ105" s="144" t="s">
        <v>1322</v>
      </c>
      <c r="CK105" s="48" t="s">
        <v>902</v>
      </c>
      <c r="CL105" s="12"/>
    </row>
    <row r="106" spans="1:90" x14ac:dyDescent="0.3">
      <c r="B106" s="75">
        <v>2694663</v>
      </c>
      <c r="C106" s="55" t="s">
        <v>1004</v>
      </c>
      <c r="D106" s="55"/>
      <c r="E106" s="56"/>
      <c r="F106" s="55" t="s">
        <v>1005</v>
      </c>
      <c r="G106" s="56" t="s">
        <v>1316</v>
      </c>
      <c r="H106" s="56"/>
      <c r="I106" s="56"/>
      <c r="J106" s="56"/>
      <c r="K106" s="56"/>
      <c r="L106" s="121" t="s">
        <v>209</v>
      </c>
      <c r="M106" s="121"/>
      <c r="N106" s="121" t="s">
        <v>1006</v>
      </c>
      <c r="O106" s="126"/>
      <c r="P106" s="126"/>
      <c r="Q106" s="126"/>
      <c r="R106" s="121"/>
      <c r="S106" s="121" t="s">
        <v>1007</v>
      </c>
      <c r="T106" s="56"/>
      <c r="U106" s="56"/>
      <c r="V106" s="56"/>
      <c r="W106" s="56"/>
      <c r="X106" s="56"/>
      <c r="Y106" s="56"/>
      <c r="Z106" s="56"/>
      <c r="AA106" s="56"/>
      <c r="AB106" s="56"/>
      <c r="AC106" s="56"/>
      <c r="AD106" s="56"/>
      <c r="AE106" s="56"/>
      <c r="AF106" s="56"/>
      <c r="AG106" s="56"/>
      <c r="AH106" s="56"/>
      <c r="AI106" s="56"/>
      <c r="AJ106" s="56"/>
      <c r="AK106" s="56"/>
      <c r="AL106" s="56"/>
      <c r="AM106" s="56"/>
      <c r="AN106" s="56"/>
      <c r="AO106" s="56"/>
      <c r="AP106" s="56"/>
      <c r="AQ106" s="56"/>
      <c r="AR106" s="57"/>
      <c r="AS106" s="56"/>
      <c r="AT106" s="58"/>
      <c r="AU106" s="56"/>
      <c r="AV106" s="58"/>
      <c r="AW106" s="56"/>
      <c r="AX106" s="56"/>
      <c r="AY106" s="56"/>
      <c r="AZ106" s="56"/>
      <c r="BA106" s="56"/>
      <c r="BB106" s="56"/>
      <c r="BC106" s="59" t="s">
        <v>738</v>
      </c>
      <c r="BD106" s="59" t="s">
        <v>739</v>
      </c>
      <c r="BE106" s="56" t="s">
        <v>79</v>
      </c>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41" t="s">
        <v>1296</v>
      </c>
      <c r="CG106" s="75" t="s">
        <v>840</v>
      </c>
      <c r="CH106" s="48" t="s">
        <v>994</v>
      </c>
      <c r="CI106" s="158" t="s">
        <v>1068</v>
      </c>
      <c r="CJ106" s="12" t="s">
        <v>1312</v>
      </c>
      <c r="CK106" s="48" t="s">
        <v>902</v>
      </c>
      <c r="CL106" s="12"/>
    </row>
    <row r="107" spans="1:90" x14ac:dyDescent="0.3">
      <c r="B107" s="75">
        <v>2248139</v>
      </c>
      <c r="C107" s="55" t="s">
        <v>1009</v>
      </c>
      <c r="D107" s="55" t="s">
        <v>1010</v>
      </c>
      <c r="E107" s="56"/>
      <c r="F107" s="55" t="s">
        <v>1010</v>
      </c>
      <c r="G107" s="56"/>
      <c r="H107" s="56"/>
      <c r="I107" s="56"/>
      <c r="J107" s="56"/>
      <c r="K107" s="56"/>
      <c r="L107" s="121" t="s">
        <v>103</v>
      </c>
      <c r="M107" s="121" t="s">
        <v>1011</v>
      </c>
      <c r="N107" s="121" t="s">
        <v>1011</v>
      </c>
      <c r="O107" s="126"/>
      <c r="P107" s="126"/>
      <c r="Q107" s="126"/>
      <c r="R107" s="121"/>
      <c r="S107" s="121" t="s">
        <v>130</v>
      </c>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59" t="s">
        <v>157</v>
      </c>
      <c r="BD107" s="59" t="s">
        <v>730</v>
      </c>
      <c r="BE107" s="56" t="s">
        <v>101</v>
      </c>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41" t="s">
        <v>1319</v>
      </c>
      <c r="CG107" s="75" t="s">
        <v>840</v>
      </c>
      <c r="CH107" s="48" t="s">
        <v>994</v>
      </c>
      <c r="CI107" s="12" t="s">
        <v>1056</v>
      </c>
      <c r="CJ107" s="12" t="s">
        <v>1321</v>
      </c>
      <c r="CK107" s="48" t="s">
        <v>902</v>
      </c>
      <c r="CL107" s="12" t="s">
        <v>713</v>
      </c>
    </row>
    <row r="108" spans="1:90" x14ac:dyDescent="0.3">
      <c r="B108" s="75">
        <v>2253890</v>
      </c>
      <c r="C108" s="55" t="s">
        <v>1012</v>
      </c>
      <c r="D108" s="55"/>
      <c r="E108" s="56"/>
      <c r="F108" s="55" t="s">
        <v>1013</v>
      </c>
      <c r="G108" s="56"/>
      <c r="H108" s="56"/>
      <c r="I108" s="56"/>
      <c r="J108" s="56"/>
      <c r="K108" s="56"/>
      <c r="L108" s="121" t="s">
        <v>103</v>
      </c>
      <c r="M108" s="121"/>
      <c r="N108" s="121" t="s">
        <v>1014</v>
      </c>
      <c r="O108" s="126"/>
      <c r="P108" s="126"/>
      <c r="Q108" s="126"/>
      <c r="R108" s="121"/>
      <c r="S108" s="121" t="s">
        <v>130</v>
      </c>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59" t="s">
        <v>157</v>
      </c>
      <c r="BD108" s="59" t="s">
        <v>730</v>
      </c>
      <c r="BE108" s="56" t="s">
        <v>101</v>
      </c>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41" t="s">
        <v>1319</v>
      </c>
      <c r="CG108" s="75" t="s">
        <v>840</v>
      </c>
      <c r="CH108" s="48" t="s">
        <v>994</v>
      </c>
      <c r="CI108" s="12" t="s">
        <v>1056</v>
      </c>
      <c r="CJ108" s="12" t="s">
        <v>1321</v>
      </c>
      <c r="CK108" s="48" t="s">
        <v>902</v>
      </c>
      <c r="CL108" s="12"/>
    </row>
    <row r="109" spans="1:90" x14ac:dyDescent="0.3">
      <c r="B109" s="75">
        <v>2299281</v>
      </c>
      <c r="C109" s="55" t="s">
        <v>1015</v>
      </c>
      <c r="D109" s="55"/>
      <c r="E109" s="56"/>
      <c r="F109" s="55" t="s">
        <v>1016</v>
      </c>
      <c r="G109" s="56"/>
      <c r="H109" s="56"/>
      <c r="I109" s="56"/>
      <c r="J109" s="56"/>
      <c r="K109" s="56"/>
      <c r="L109" s="121" t="s">
        <v>103</v>
      </c>
      <c r="M109" s="121"/>
      <c r="N109" s="121" t="s">
        <v>1017</v>
      </c>
      <c r="O109" s="126"/>
      <c r="P109" s="126"/>
      <c r="Q109" s="126"/>
      <c r="R109" s="121"/>
      <c r="S109" s="121" t="s">
        <v>130</v>
      </c>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59" t="s">
        <v>157</v>
      </c>
      <c r="BD109" s="59" t="s">
        <v>138</v>
      </c>
      <c r="BE109" s="56" t="s">
        <v>101</v>
      </c>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41" t="s">
        <v>1319</v>
      </c>
      <c r="CG109" s="75" t="s">
        <v>840</v>
      </c>
      <c r="CH109" s="48" t="s">
        <v>994</v>
      </c>
      <c r="CI109" s="12" t="s">
        <v>1056</v>
      </c>
      <c r="CJ109" s="12" t="s">
        <v>1321</v>
      </c>
      <c r="CK109" s="48" t="s">
        <v>902</v>
      </c>
      <c r="CL109" s="12"/>
    </row>
    <row r="110" spans="1:90" x14ac:dyDescent="0.3">
      <c r="B110" s="75">
        <v>2316394</v>
      </c>
      <c r="C110" s="55" t="s">
        <v>1018</v>
      </c>
      <c r="D110" s="55"/>
      <c r="E110" s="56"/>
      <c r="F110" s="55" t="s">
        <v>1019</v>
      </c>
      <c r="G110" s="56"/>
      <c r="H110" s="56"/>
      <c r="I110" s="56"/>
      <c r="J110" s="56"/>
      <c r="K110" s="56"/>
      <c r="L110" s="121" t="s">
        <v>103</v>
      </c>
      <c r="M110" s="121"/>
      <c r="N110" s="121" t="s">
        <v>1008</v>
      </c>
      <c r="O110" s="126"/>
      <c r="P110" s="126"/>
      <c r="Q110" s="126"/>
      <c r="R110" s="121"/>
      <c r="S110" s="121" t="s">
        <v>130</v>
      </c>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59" t="s">
        <v>157</v>
      </c>
      <c r="BD110" s="59" t="s">
        <v>730</v>
      </c>
      <c r="BE110" s="56" t="s">
        <v>101</v>
      </c>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41" t="s">
        <v>1319</v>
      </c>
      <c r="CG110" s="75" t="s">
        <v>840</v>
      </c>
      <c r="CH110" s="48" t="s">
        <v>994</v>
      </c>
      <c r="CI110" s="12" t="s">
        <v>1056</v>
      </c>
      <c r="CJ110" s="12" t="s">
        <v>1320</v>
      </c>
      <c r="CK110" s="48" t="s">
        <v>902</v>
      </c>
      <c r="CL110" s="12"/>
    </row>
    <row r="111" spans="1:90" ht="28.8" x14ac:dyDescent="0.3">
      <c r="B111" s="75">
        <v>2421166</v>
      </c>
      <c r="C111" s="55" t="s">
        <v>1020</v>
      </c>
      <c r="D111" s="55"/>
      <c r="E111" s="56"/>
      <c r="F111" s="55" t="s">
        <v>1021</v>
      </c>
      <c r="G111" s="56" t="s">
        <v>1224</v>
      </c>
      <c r="H111" s="56"/>
      <c r="I111" s="56"/>
      <c r="J111" s="56"/>
      <c r="K111" s="56"/>
      <c r="L111" s="121" t="s">
        <v>103</v>
      </c>
      <c r="M111" s="121"/>
      <c r="N111" s="121" t="s">
        <v>1022</v>
      </c>
      <c r="O111" s="126"/>
      <c r="P111" s="126"/>
      <c r="Q111" s="126"/>
      <c r="R111" s="121"/>
      <c r="S111" s="121" t="s">
        <v>130</v>
      </c>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59" t="s">
        <v>157</v>
      </c>
      <c r="BD111" s="59" t="s">
        <v>138</v>
      </c>
      <c r="BE111" s="56" t="s">
        <v>101</v>
      </c>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41" t="s">
        <v>1319</v>
      </c>
      <c r="CG111" s="75" t="s">
        <v>840</v>
      </c>
      <c r="CH111" s="48" t="s">
        <v>994</v>
      </c>
      <c r="CI111" s="12" t="s">
        <v>1056</v>
      </c>
      <c r="CJ111" s="330" t="s">
        <v>1223</v>
      </c>
      <c r="CK111" s="48" t="s">
        <v>902</v>
      </c>
      <c r="CL111" s="12"/>
    </row>
    <row r="112" spans="1:90" x14ac:dyDescent="0.3">
      <c r="B112" s="75">
        <v>2430624</v>
      </c>
      <c r="C112" s="55" t="s">
        <v>1023</v>
      </c>
      <c r="D112" s="55"/>
      <c r="E112" s="56"/>
      <c r="F112" s="55" t="s">
        <v>1024</v>
      </c>
      <c r="G112" s="56"/>
      <c r="H112" s="56"/>
      <c r="I112" s="56"/>
      <c r="J112" s="56"/>
      <c r="K112" s="56"/>
      <c r="L112" s="121" t="s">
        <v>103</v>
      </c>
      <c r="M112" s="121"/>
      <c r="N112" s="121" t="s">
        <v>1022</v>
      </c>
      <c r="O112" s="126"/>
      <c r="P112" s="126"/>
      <c r="Q112" s="126"/>
      <c r="R112" s="121"/>
      <c r="S112" s="121" t="s">
        <v>1025</v>
      </c>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59" t="s">
        <v>157</v>
      </c>
      <c r="BD112" s="59" t="s">
        <v>730</v>
      </c>
      <c r="BE112" s="56" t="s">
        <v>101</v>
      </c>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41" t="s">
        <v>1319</v>
      </c>
      <c r="CG112" s="75" t="s">
        <v>840</v>
      </c>
      <c r="CH112" s="48" t="s">
        <v>994</v>
      </c>
      <c r="CI112" s="12" t="s">
        <v>1056</v>
      </c>
      <c r="CJ112" s="12" t="s">
        <v>1320</v>
      </c>
      <c r="CK112" s="48" t="s">
        <v>902</v>
      </c>
      <c r="CL112" s="12"/>
    </row>
    <row r="113" spans="1:90" x14ac:dyDescent="0.3">
      <c r="B113" s="75">
        <v>2451839</v>
      </c>
      <c r="C113" s="55" t="s">
        <v>1026</v>
      </c>
      <c r="D113" s="55"/>
      <c r="E113" s="56"/>
      <c r="F113" s="55" t="s">
        <v>1027</v>
      </c>
      <c r="G113" s="56"/>
      <c r="H113" s="56"/>
      <c r="I113" s="56"/>
      <c r="J113" s="56"/>
      <c r="K113" s="56"/>
      <c r="L113" s="121" t="s">
        <v>103</v>
      </c>
      <c r="M113" s="121"/>
      <c r="N113" s="121" t="s">
        <v>129</v>
      </c>
      <c r="O113" s="126"/>
      <c r="P113" s="126"/>
      <c r="Q113" s="126"/>
      <c r="R113" s="121"/>
      <c r="S113" s="121" t="s">
        <v>130</v>
      </c>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59" t="s">
        <v>157</v>
      </c>
      <c r="BD113" s="59" t="s">
        <v>730</v>
      </c>
      <c r="BE113" s="56" t="s">
        <v>101</v>
      </c>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41" t="s">
        <v>1319</v>
      </c>
      <c r="CG113" s="75" t="s">
        <v>840</v>
      </c>
      <c r="CH113" s="48" t="s">
        <v>994</v>
      </c>
      <c r="CI113" s="12" t="s">
        <v>1056</v>
      </c>
      <c r="CJ113" s="12" t="s">
        <v>1320</v>
      </c>
      <c r="CK113" s="48" t="s">
        <v>902</v>
      </c>
      <c r="CL113" s="12"/>
    </row>
    <row r="114" spans="1:90" x14ac:dyDescent="0.3">
      <c r="B114" s="75">
        <v>2462894</v>
      </c>
      <c r="C114" s="55" t="s">
        <v>1028</v>
      </c>
      <c r="D114" s="55"/>
      <c r="E114" s="56"/>
      <c r="F114" s="55" t="s">
        <v>1029</v>
      </c>
      <c r="G114" s="56"/>
      <c r="H114" s="56"/>
      <c r="I114" s="56"/>
      <c r="J114" s="56"/>
      <c r="K114" s="56"/>
      <c r="L114" s="121" t="s">
        <v>103</v>
      </c>
      <c r="M114" s="121"/>
      <c r="N114" s="121" t="s">
        <v>1030</v>
      </c>
      <c r="O114" s="126"/>
      <c r="P114" s="126"/>
      <c r="Q114" s="126"/>
      <c r="R114" s="121"/>
      <c r="S114" s="121" t="s">
        <v>130</v>
      </c>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59" t="s">
        <v>157</v>
      </c>
      <c r="BD114" s="59" t="s">
        <v>138</v>
      </c>
      <c r="BE114" s="56" t="s">
        <v>101</v>
      </c>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41" t="s">
        <v>1319</v>
      </c>
      <c r="CG114" s="75" t="s">
        <v>840</v>
      </c>
      <c r="CH114" s="48" t="s">
        <v>994</v>
      </c>
      <c r="CI114" s="12" t="s">
        <v>1056</v>
      </c>
      <c r="CJ114" s="12" t="s">
        <v>1320</v>
      </c>
      <c r="CK114" s="48" t="s">
        <v>902</v>
      </c>
      <c r="CL114" s="12"/>
    </row>
    <row r="115" spans="1:90" x14ac:dyDescent="0.3">
      <c r="B115" s="75">
        <v>2471108</v>
      </c>
      <c r="C115" s="55" t="s">
        <v>1031</v>
      </c>
      <c r="D115" s="55"/>
      <c r="E115" s="56"/>
      <c r="F115" s="55" t="s">
        <v>1032</v>
      </c>
      <c r="G115" s="56"/>
      <c r="H115" s="56"/>
      <c r="I115" s="56"/>
      <c r="J115" s="56"/>
      <c r="K115" s="56"/>
      <c r="L115" s="121" t="s">
        <v>103</v>
      </c>
      <c r="M115" s="121"/>
      <c r="N115" s="121" t="s">
        <v>342</v>
      </c>
      <c r="O115" s="126"/>
      <c r="P115" s="126"/>
      <c r="Q115" s="126"/>
      <c r="R115" s="121"/>
      <c r="S115" s="121" t="s">
        <v>516</v>
      </c>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59" t="s">
        <v>157</v>
      </c>
      <c r="BD115" s="59" t="s">
        <v>730</v>
      </c>
      <c r="BE115" s="56" t="s">
        <v>101</v>
      </c>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41" t="s">
        <v>1319</v>
      </c>
      <c r="CG115" s="75" t="s">
        <v>840</v>
      </c>
      <c r="CH115" s="48" t="s">
        <v>994</v>
      </c>
      <c r="CI115" s="12" t="s">
        <v>1051</v>
      </c>
      <c r="CJ115" s="12" t="s">
        <v>1051</v>
      </c>
      <c r="CK115" s="48" t="s">
        <v>902</v>
      </c>
      <c r="CL115" s="12"/>
    </row>
    <row r="116" spans="1:90" x14ac:dyDescent="0.3">
      <c r="B116" s="75">
        <v>2471350</v>
      </c>
      <c r="C116" s="55" t="s">
        <v>1033</v>
      </c>
      <c r="D116" s="55"/>
      <c r="E116" s="56"/>
      <c r="F116" s="55" t="s">
        <v>1034</v>
      </c>
      <c r="G116" s="56"/>
      <c r="H116" s="56"/>
      <c r="I116" s="56"/>
      <c r="J116" s="56"/>
      <c r="K116" s="56"/>
      <c r="L116" s="121" t="s">
        <v>103</v>
      </c>
      <c r="M116" s="121"/>
      <c r="N116" s="121" t="s">
        <v>342</v>
      </c>
      <c r="O116" s="126"/>
      <c r="P116" s="126"/>
      <c r="Q116" s="126"/>
      <c r="R116" s="121"/>
      <c r="S116" s="326" t="s">
        <v>516</v>
      </c>
      <c r="BC116" s="327" t="s">
        <v>738</v>
      </c>
      <c r="BD116" s="327" t="s">
        <v>739</v>
      </c>
      <c r="BE116" s="328" t="s">
        <v>79</v>
      </c>
      <c r="CF116" s="150" t="s">
        <v>1069</v>
      </c>
      <c r="CG116" s="143" t="s">
        <v>840</v>
      </c>
      <c r="CH116" s="48" t="s">
        <v>994</v>
      </c>
      <c r="CI116" s="12" t="s">
        <v>1070</v>
      </c>
      <c r="CJ116" s="12" t="s">
        <v>1326</v>
      </c>
      <c r="CK116" s="48" t="s">
        <v>902</v>
      </c>
      <c r="CL116" s="12"/>
    </row>
    <row r="117" spans="1:90" x14ac:dyDescent="0.3">
      <c r="B117" s="75">
        <v>2472210</v>
      </c>
      <c r="C117" s="55" t="s">
        <v>1035</v>
      </c>
      <c r="D117" s="55"/>
      <c r="E117" s="56"/>
      <c r="F117" s="55" t="s">
        <v>1036</v>
      </c>
      <c r="G117" s="56"/>
      <c r="H117" s="56"/>
      <c r="I117" s="56"/>
      <c r="J117" s="56"/>
      <c r="K117" s="56"/>
      <c r="L117" s="121" t="s">
        <v>103</v>
      </c>
      <c r="M117" s="121"/>
      <c r="N117" s="121" t="s">
        <v>342</v>
      </c>
      <c r="O117" s="126"/>
      <c r="P117" s="126"/>
      <c r="Q117" s="126"/>
      <c r="R117" s="121"/>
      <c r="S117" s="121" t="s">
        <v>516</v>
      </c>
      <c r="BC117" s="59" t="s">
        <v>157</v>
      </c>
      <c r="BD117" s="151" t="s">
        <v>138</v>
      </c>
      <c r="BE117" s="56" t="s">
        <v>101</v>
      </c>
      <c r="CF117" s="150" t="s">
        <v>1054</v>
      </c>
      <c r="CG117" s="143" t="s">
        <v>840</v>
      </c>
      <c r="CH117" s="48" t="s">
        <v>994</v>
      </c>
      <c r="CI117" s="12" t="s">
        <v>1051</v>
      </c>
      <c r="CJ117" s="12" t="s">
        <v>1051</v>
      </c>
      <c r="CK117" s="48" t="s">
        <v>902</v>
      </c>
      <c r="CL117" s="12"/>
    </row>
    <row r="118" spans="1:90" x14ac:dyDescent="0.3">
      <c r="B118" s="78">
        <v>2627438</v>
      </c>
      <c r="C118" s="61" t="s">
        <v>1037</v>
      </c>
      <c r="D118" s="61"/>
      <c r="E118" s="62"/>
      <c r="F118" s="61" t="s">
        <v>1038</v>
      </c>
      <c r="G118" s="62"/>
      <c r="H118" s="62"/>
      <c r="I118" s="62"/>
      <c r="J118" s="62"/>
      <c r="K118" s="62"/>
      <c r="L118" s="122" t="s">
        <v>103</v>
      </c>
      <c r="M118" s="122"/>
      <c r="N118" s="122" t="s">
        <v>546</v>
      </c>
      <c r="O118" s="127"/>
      <c r="P118" s="127"/>
      <c r="Q118" s="127"/>
      <c r="R118" s="122"/>
      <c r="S118" s="122" t="s">
        <v>106</v>
      </c>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65" t="s">
        <v>157</v>
      </c>
      <c r="BD118" s="170" t="s">
        <v>138</v>
      </c>
      <c r="BE118" s="62" t="s">
        <v>101</v>
      </c>
      <c r="BF118" s="42"/>
      <c r="BG118" s="42"/>
      <c r="BH118" s="42"/>
      <c r="BI118" s="42"/>
      <c r="BJ118" s="42"/>
      <c r="BK118" s="42"/>
      <c r="BL118" s="42"/>
      <c r="BM118" s="42"/>
      <c r="BN118" s="42"/>
      <c r="BO118" s="42"/>
      <c r="BP118" s="42"/>
      <c r="BQ118" s="42"/>
      <c r="BR118" s="42"/>
      <c r="BS118" s="42"/>
      <c r="BT118" s="42"/>
      <c r="BU118" s="42"/>
      <c r="BV118" s="42"/>
      <c r="BW118" s="42"/>
      <c r="BX118" s="42"/>
      <c r="BY118" s="42"/>
      <c r="BZ118" s="42"/>
      <c r="CA118" s="42"/>
      <c r="CB118" s="42"/>
      <c r="CC118" s="42"/>
      <c r="CD118" s="42"/>
      <c r="CE118" s="42"/>
      <c r="CF118" s="171" t="s">
        <v>1054</v>
      </c>
      <c r="CG118" s="172" t="s">
        <v>840</v>
      </c>
      <c r="CH118" s="78" t="s">
        <v>994</v>
      </c>
      <c r="CI118" s="62" t="s">
        <v>1051</v>
      </c>
      <c r="CJ118" s="62" t="s">
        <v>1255</v>
      </c>
      <c r="CK118" s="315" t="s">
        <v>734</v>
      </c>
      <c r="CL118" s="12" t="s">
        <v>1256</v>
      </c>
    </row>
    <row r="119" spans="1:90" x14ac:dyDescent="0.3">
      <c r="B119" s="75">
        <v>2701233</v>
      </c>
      <c r="C119" s="55" t="s">
        <v>1039</v>
      </c>
      <c r="D119" s="55"/>
      <c r="E119" s="56"/>
      <c r="F119" s="55" t="s">
        <v>1040</v>
      </c>
      <c r="G119" s="56" t="s">
        <v>1317</v>
      </c>
      <c r="H119" s="56"/>
      <c r="I119" s="56"/>
      <c r="J119" s="56"/>
      <c r="K119" s="56"/>
      <c r="L119" s="121" t="s">
        <v>209</v>
      </c>
      <c r="M119" s="121"/>
      <c r="N119" s="121" t="s">
        <v>1041</v>
      </c>
      <c r="O119" s="126"/>
      <c r="P119" s="126"/>
      <c r="Q119" s="126"/>
      <c r="R119" s="121"/>
      <c r="S119" s="121" t="s">
        <v>1042</v>
      </c>
      <c r="BC119" s="59" t="s">
        <v>738</v>
      </c>
      <c r="BD119" s="59" t="s">
        <v>739</v>
      </c>
      <c r="BE119" s="56" t="s">
        <v>79</v>
      </c>
      <c r="CF119" s="41" t="s">
        <v>1296</v>
      </c>
      <c r="CG119" s="251" t="s">
        <v>1298</v>
      </c>
      <c r="CH119" s="80" t="s">
        <v>994</v>
      </c>
      <c r="CI119" s="80" t="s">
        <v>994</v>
      </c>
      <c r="CJ119" s="12" t="s">
        <v>1312</v>
      </c>
      <c r="CK119" s="48" t="s">
        <v>902</v>
      </c>
      <c r="CL119" s="12"/>
    </row>
    <row r="120" spans="1:90" x14ac:dyDescent="0.3">
      <c r="B120" s="75">
        <v>2704993</v>
      </c>
      <c r="C120" s="55" t="s">
        <v>1043</v>
      </c>
      <c r="D120" s="55"/>
      <c r="E120" s="56"/>
      <c r="F120" s="55" t="s">
        <v>1044</v>
      </c>
      <c r="G120" s="56" t="s">
        <v>1316</v>
      </c>
      <c r="H120" s="56"/>
      <c r="I120" s="56"/>
      <c r="J120" s="56"/>
      <c r="K120" s="56"/>
      <c r="L120" s="121" t="s">
        <v>209</v>
      </c>
      <c r="M120" s="121"/>
      <c r="N120" s="121" t="s">
        <v>1045</v>
      </c>
      <c r="O120" s="126"/>
      <c r="P120" s="126"/>
      <c r="Q120" s="126"/>
      <c r="R120" s="121"/>
      <c r="S120" s="121" t="s">
        <v>1046</v>
      </c>
      <c r="BC120" s="59" t="s">
        <v>738</v>
      </c>
      <c r="BD120" s="248" t="s">
        <v>739</v>
      </c>
      <c r="BE120" s="249" t="s">
        <v>79</v>
      </c>
      <c r="CF120" s="41" t="s">
        <v>1296</v>
      </c>
      <c r="CG120" s="251" t="s">
        <v>1298</v>
      </c>
      <c r="CH120" s="80" t="s">
        <v>994</v>
      </c>
      <c r="CI120" s="80" t="s">
        <v>994</v>
      </c>
      <c r="CJ120" s="12" t="s">
        <v>1312</v>
      </c>
      <c r="CK120" s="250" t="s">
        <v>902</v>
      </c>
      <c r="CL120" s="252"/>
    </row>
    <row r="121" spans="1:90" ht="16.8" customHeight="1" x14ac:dyDescent="0.3">
      <c r="B121" s="75">
        <v>2718061</v>
      </c>
      <c r="C121" s="55" t="s">
        <v>1315</v>
      </c>
      <c r="D121" s="265"/>
      <c r="E121" s="265"/>
      <c r="F121" s="55" t="s">
        <v>1313</v>
      </c>
      <c r="G121" s="56" t="s">
        <v>1171</v>
      </c>
      <c r="L121" s="121" t="s">
        <v>103</v>
      </c>
      <c r="M121" s="121"/>
      <c r="N121" s="121" t="s">
        <v>1152</v>
      </c>
      <c r="O121" s="126"/>
      <c r="P121" s="126"/>
      <c r="Q121" s="126"/>
      <c r="R121" s="121"/>
      <c r="S121" s="121" t="s">
        <v>1314</v>
      </c>
      <c r="BC121" s="59" t="s">
        <v>738</v>
      </c>
      <c r="BD121" s="248" t="s">
        <v>739</v>
      </c>
      <c r="BE121" s="249" t="s">
        <v>79</v>
      </c>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41" t="s">
        <v>1296</v>
      </c>
      <c r="CG121" s="251" t="s">
        <v>1298</v>
      </c>
      <c r="CH121" s="80" t="s">
        <v>994</v>
      </c>
      <c r="CI121" s="80" t="s">
        <v>994</v>
      </c>
      <c r="CJ121" s="12" t="s">
        <v>1312</v>
      </c>
      <c r="CK121" s="48" t="s">
        <v>902</v>
      </c>
      <c r="CL121" s="12"/>
    </row>
    <row r="122" spans="1:90" x14ac:dyDescent="0.3">
      <c r="B122" s="75">
        <v>2711609</v>
      </c>
      <c r="C122" s="55" t="s">
        <v>1118</v>
      </c>
      <c r="D122" s="55"/>
      <c r="E122" s="56"/>
      <c r="F122" s="55" t="s">
        <v>1132</v>
      </c>
      <c r="G122" s="56" t="s">
        <v>1171</v>
      </c>
      <c r="H122" s="56"/>
      <c r="I122" s="56"/>
      <c r="J122" s="56"/>
      <c r="K122" s="56"/>
      <c r="L122" s="121" t="s">
        <v>103</v>
      </c>
      <c r="M122" s="121"/>
      <c r="N122" s="121" t="s">
        <v>1149</v>
      </c>
      <c r="O122" s="182"/>
      <c r="P122" s="182"/>
      <c r="Q122" s="182"/>
      <c r="R122" s="182"/>
      <c r="S122" s="75" t="s">
        <v>1160</v>
      </c>
      <c r="BC122" s="59" t="s">
        <v>738</v>
      </c>
      <c r="BD122" s="59" t="s">
        <v>739</v>
      </c>
      <c r="BE122" s="56" t="s">
        <v>79</v>
      </c>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41" t="s">
        <v>1296</v>
      </c>
      <c r="CG122" s="251" t="s">
        <v>1298</v>
      </c>
      <c r="CH122" s="80" t="s">
        <v>994</v>
      </c>
      <c r="CI122" s="80" t="s">
        <v>994</v>
      </c>
      <c r="CJ122" s="12" t="s">
        <v>1312</v>
      </c>
      <c r="CK122" s="48" t="s">
        <v>902</v>
      </c>
      <c r="CL122" s="12"/>
    </row>
    <row r="123" spans="1:90" s="149" customFormat="1" x14ac:dyDescent="0.3">
      <c r="B123" s="75">
        <v>2651942</v>
      </c>
      <c r="C123" s="55" t="s">
        <v>1119</v>
      </c>
      <c r="D123" s="55"/>
      <c r="E123" s="56"/>
      <c r="F123" s="55" t="s">
        <v>1133</v>
      </c>
      <c r="G123" s="56" t="s">
        <v>1171</v>
      </c>
      <c r="H123" s="56"/>
      <c r="I123" s="56"/>
      <c r="J123" s="56"/>
      <c r="K123" s="56"/>
      <c r="L123" s="263" t="s">
        <v>1146</v>
      </c>
      <c r="M123" s="121"/>
      <c r="N123" s="121" t="s">
        <v>160</v>
      </c>
      <c r="O123" s="182"/>
      <c r="P123" s="182"/>
      <c r="Q123" s="182"/>
      <c r="R123" s="182"/>
      <c r="S123" s="75" t="s">
        <v>1161</v>
      </c>
      <c r="T123" s="55"/>
      <c r="U123" s="55"/>
      <c r="V123" s="56"/>
      <c r="W123" s="55"/>
      <c r="X123" s="56"/>
      <c r="Y123" s="56"/>
      <c r="Z123" s="56"/>
      <c r="AA123" s="56"/>
      <c r="AB123" s="56"/>
      <c r="AC123" s="121"/>
      <c r="AD123" s="121"/>
      <c r="AE123" s="121"/>
      <c r="AF123" s="126"/>
      <c r="AG123" s="126"/>
      <c r="AH123" s="126"/>
      <c r="AI123" s="121"/>
      <c r="AJ123" s="121"/>
      <c r="BC123" s="59" t="s">
        <v>738</v>
      </c>
      <c r="BD123" s="59" t="s">
        <v>739</v>
      </c>
      <c r="BE123" s="56" t="s">
        <v>79</v>
      </c>
      <c r="BF123" s="253" t="s">
        <v>994</v>
      </c>
      <c r="BG123" s="253" t="s">
        <v>994</v>
      </c>
      <c r="BH123" s="253" t="s">
        <v>994</v>
      </c>
      <c r="BI123" s="253" t="s">
        <v>994</v>
      </c>
      <c r="BJ123" s="253" t="s">
        <v>994</v>
      </c>
      <c r="BK123" s="253" t="s">
        <v>994</v>
      </c>
      <c r="BL123" s="253" t="s">
        <v>994</v>
      </c>
      <c r="BM123" s="253" t="s">
        <v>994</v>
      </c>
      <c r="BN123" s="253" t="s">
        <v>994</v>
      </c>
      <c r="BO123" s="253" t="s">
        <v>994</v>
      </c>
      <c r="BP123" s="253" t="s">
        <v>994</v>
      </c>
      <c r="BQ123" s="253" t="s">
        <v>994</v>
      </c>
      <c r="BR123" s="253" t="s">
        <v>994</v>
      </c>
      <c r="BS123" s="253" t="s">
        <v>994</v>
      </c>
      <c r="BT123" s="253" t="s">
        <v>994</v>
      </c>
      <c r="BU123" s="253" t="s">
        <v>994</v>
      </c>
      <c r="BV123" s="253" t="s">
        <v>994</v>
      </c>
      <c r="BW123" s="253" t="s">
        <v>994</v>
      </c>
      <c r="BX123" s="253" t="s">
        <v>994</v>
      </c>
      <c r="BY123" s="253" t="s">
        <v>994</v>
      </c>
      <c r="BZ123" s="253" t="s">
        <v>994</v>
      </c>
      <c r="CA123" s="253" t="s">
        <v>994</v>
      </c>
      <c r="CB123" s="253" t="s">
        <v>994</v>
      </c>
      <c r="CC123" s="253" t="s">
        <v>994</v>
      </c>
      <c r="CD123" s="253" t="s">
        <v>994</v>
      </c>
      <c r="CE123" s="253" t="s">
        <v>994</v>
      </c>
      <c r="CF123" s="41" t="s">
        <v>1311</v>
      </c>
      <c r="CG123" s="75" t="s">
        <v>840</v>
      </c>
      <c r="CH123" s="80" t="s">
        <v>994</v>
      </c>
      <c r="CI123" s="80" t="s">
        <v>994</v>
      </c>
      <c r="CJ123" s="144" t="s">
        <v>1390</v>
      </c>
      <c r="CK123" s="48" t="s">
        <v>902</v>
      </c>
      <c r="CL123" s="154" cm="1">
        <f t="array" aca="1" ref="CL123" ca="1">A123:CL123</f>
        <v>0</v>
      </c>
    </row>
    <row r="124" spans="1:90" x14ac:dyDescent="0.3">
      <c r="B124" s="75">
        <v>2651526</v>
      </c>
      <c r="C124" s="55" t="s">
        <v>1120</v>
      </c>
      <c r="D124" s="55"/>
      <c r="E124" s="56"/>
      <c r="F124" s="55" t="s">
        <v>1134</v>
      </c>
      <c r="G124" s="56" t="s">
        <v>1171</v>
      </c>
      <c r="H124" s="56"/>
      <c r="I124" s="56"/>
      <c r="J124" s="56"/>
      <c r="K124" s="56"/>
      <c r="L124" s="121" t="s">
        <v>103</v>
      </c>
      <c r="M124" s="121"/>
      <c r="N124" s="121" t="s">
        <v>1150</v>
      </c>
      <c r="O124" s="126"/>
      <c r="P124" s="126"/>
      <c r="Q124" s="126"/>
      <c r="R124" s="121"/>
      <c r="S124" s="121" t="s">
        <v>130</v>
      </c>
      <c r="BC124" s="59" t="s">
        <v>738</v>
      </c>
      <c r="BD124" s="248" t="s">
        <v>739</v>
      </c>
      <c r="BE124" s="56" t="s">
        <v>79</v>
      </c>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41" t="s">
        <v>1296</v>
      </c>
      <c r="CG124" s="251" t="s">
        <v>1298</v>
      </c>
      <c r="CH124" s="80" t="s">
        <v>994</v>
      </c>
      <c r="CI124" s="80" t="s">
        <v>994</v>
      </c>
      <c r="CJ124" s="12" t="s">
        <v>1310</v>
      </c>
      <c r="CK124" s="48" t="s">
        <v>902</v>
      </c>
      <c r="CL124" s="12"/>
    </row>
    <row r="125" spans="1:90" x14ac:dyDescent="0.3">
      <c r="B125" s="75">
        <v>2647864</v>
      </c>
      <c r="C125" s="55" t="s">
        <v>1121</v>
      </c>
      <c r="D125" s="55"/>
      <c r="E125" s="56"/>
      <c r="F125" s="55" t="s">
        <v>1135</v>
      </c>
      <c r="G125" s="56" t="s">
        <v>1171</v>
      </c>
      <c r="H125" s="56"/>
      <c r="I125" s="56"/>
      <c r="J125" s="56"/>
      <c r="K125" s="56"/>
      <c r="L125" s="121" t="s">
        <v>103</v>
      </c>
      <c r="M125" s="121"/>
      <c r="N125" s="121" t="s">
        <v>1151</v>
      </c>
      <c r="O125" s="126"/>
      <c r="P125" s="126"/>
      <c r="Q125" s="126"/>
      <c r="R125" s="121"/>
      <c r="S125" s="121" t="s">
        <v>130</v>
      </c>
      <c r="BC125" s="59" t="s">
        <v>738</v>
      </c>
      <c r="BD125" s="248" t="s">
        <v>739</v>
      </c>
      <c r="BE125" s="249" t="s">
        <v>79</v>
      </c>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41" t="s">
        <v>1296</v>
      </c>
      <c r="CG125" s="251" t="s">
        <v>1298</v>
      </c>
      <c r="CH125" s="80" t="s">
        <v>994</v>
      </c>
      <c r="CI125" s="80" t="s">
        <v>994</v>
      </c>
      <c r="CJ125" s="12" t="s">
        <v>1308</v>
      </c>
      <c r="CK125" s="253" t="s">
        <v>902</v>
      </c>
      <c r="CL125" s="12"/>
    </row>
    <row r="126" spans="1:90" x14ac:dyDescent="0.3">
      <c r="A126" s="42"/>
      <c r="B126" s="316">
        <v>2647806</v>
      </c>
      <c r="C126" s="316" t="s">
        <v>1122</v>
      </c>
      <c r="D126" s="42"/>
      <c r="E126" s="42"/>
      <c r="F126" s="316" t="s">
        <v>1136</v>
      </c>
      <c r="G126" s="42" t="s">
        <v>1171</v>
      </c>
      <c r="H126" s="42"/>
      <c r="I126" s="42"/>
      <c r="J126" s="42"/>
      <c r="K126" s="42"/>
      <c r="L126" s="317" t="s">
        <v>1147</v>
      </c>
      <c r="M126" s="299"/>
      <c r="N126" s="316" t="s">
        <v>1152</v>
      </c>
      <c r="O126" s="299"/>
      <c r="P126" s="299"/>
      <c r="Q126" s="299"/>
      <c r="R126" s="299"/>
      <c r="S126" s="316" t="s">
        <v>1162</v>
      </c>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65" t="s">
        <v>157</v>
      </c>
      <c r="BD126" s="65" t="s">
        <v>138</v>
      </c>
      <c r="BE126" s="62" t="s">
        <v>101</v>
      </c>
      <c r="BF126" s="78" t="s">
        <v>994</v>
      </c>
      <c r="BG126" s="78" t="s">
        <v>994</v>
      </c>
      <c r="BH126" s="78" t="s">
        <v>994</v>
      </c>
      <c r="BI126" s="78" t="s">
        <v>994</v>
      </c>
      <c r="BJ126" s="78" t="s">
        <v>994</v>
      </c>
      <c r="BK126" s="78" t="s">
        <v>994</v>
      </c>
      <c r="BL126" s="78" t="s">
        <v>994</v>
      </c>
      <c r="BM126" s="78" t="s">
        <v>994</v>
      </c>
      <c r="BN126" s="78" t="s">
        <v>994</v>
      </c>
      <c r="BO126" s="78" t="s">
        <v>994</v>
      </c>
      <c r="BP126" s="78" t="s">
        <v>994</v>
      </c>
      <c r="BQ126" s="78" t="s">
        <v>994</v>
      </c>
      <c r="BR126" s="78" t="s">
        <v>994</v>
      </c>
      <c r="BS126" s="78" t="s">
        <v>994</v>
      </c>
      <c r="BT126" s="78" t="s">
        <v>994</v>
      </c>
      <c r="BU126" s="78" t="s">
        <v>994</v>
      </c>
      <c r="BV126" s="78" t="s">
        <v>994</v>
      </c>
      <c r="BW126" s="78" t="s">
        <v>994</v>
      </c>
      <c r="BX126" s="78" t="s">
        <v>994</v>
      </c>
      <c r="BY126" s="78" t="s">
        <v>994</v>
      </c>
      <c r="BZ126" s="78" t="s">
        <v>994</v>
      </c>
      <c r="CA126" s="78" t="s">
        <v>994</v>
      </c>
      <c r="CB126" s="78" t="s">
        <v>994</v>
      </c>
      <c r="CC126" s="78" t="s">
        <v>994</v>
      </c>
      <c r="CD126" s="78" t="s">
        <v>994</v>
      </c>
      <c r="CE126" s="78" t="s">
        <v>994</v>
      </c>
      <c r="CF126" s="78" t="s">
        <v>1055</v>
      </c>
      <c r="CG126" s="62" t="s">
        <v>840</v>
      </c>
      <c r="CH126" s="78" t="s">
        <v>994</v>
      </c>
      <c r="CI126" s="318" t="s">
        <v>1173</v>
      </c>
      <c r="CJ126" s="318" t="s">
        <v>1309</v>
      </c>
      <c r="CK126" s="315" t="s">
        <v>734</v>
      </c>
      <c r="CL126" s="258" t="s">
        <v>1256</v>
      </c>
    </row>
    <row r="127" spans="1:90" x14ac:dyDescent="0.3">
      <c r="B127" s="75">
        <v>2646687</v>
      </c>
      <c r="C127" s="55" t="s">
        <v>1307</v>
      </c>
      <c r="D127" s="55"/>
      <c r="E127" s="56"/>
      <c r="F127" s="55" t="s">
        <v>1137</v>
      </c>
      <c r="G127" s="56" t="s">
        <v>1171</v>
      </c>
      <c r="H127" s="56"/>
      <c r="I127" s="56"/>
      <c r="J127" s="56"/>
      <c r="K127" s="56"/>
      <c r="L127" s="121" t="s">
        <v>103</v>
      </c>
      <c r="M127" s="121"/>
      <c r="N127" s="121" t="s">
        <v>1153</v>
      </c>
      <c r="O127" s="126"/>
      <c r="P127" s="126"/>
      <c r="Q127" s="126"/>
      <c r="R127" s="121"/>
      <c r="S127" s="121" t="s">
        <v>1163</v>
      </c>
      <c r="BC127" s="59" t="s">
        <v>738</v>
      </c>
      <c r="BD127" s="248" t="s">
        <v>739</v>
      </c>
      <c r="BE127" s="249" t="s">
        <v>79</v>
      </c>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41" t="s">
        <v>1296</v>
      </c>
      <c r="CG127" s="251" t="s">
        <v>1298</v>
      </c>
      <c r="CH127" s="80" t="s">
        <v>994</v>
      </c>
      <c r="CI127" s="80" t="s">
        <v>994</v>
      </c>
      <c r="CJ127" s="12" t="s">
        <v>1308</v>
      </c>
      <c r="CK127" s="253" t="s">
        <v>902</v>
      </c>
      <c r="CL127" s="12"/>
    </row>
    <row r="128" spans="1:90" x14ac:dyDescent="0.3">
      <c r="B128" s="75">
        <v>2645429</v>
      </c>
      <c r="C128" s="55" t="s">
        <v>1123</v>
      </c>
      <c r="D128" s="55"/>
      <c r="E128" s="56"/>
      <c r="F128" s="55" t="s">
        <v>1137</v>
      </c>
      <c r="G128" s="56" t="s">
        <v>1171</v>
      </c>
      <c r="H128" s="56"/>
      <c r="I128" s="56"/>
      <c r="J128" s="56"/>
      <c r="K128" s="56"/>
      <c r="L128" s="121" t="s">
        <v>103</v>
      </c>
      <c r="M128" s="121"/>
      <c r="N128" s="121" t="s">
        <v>1153</v>
      </c>
      <c r="O128" s="126"/>
      <c r="P128" s="126"/>
      <c r="Q128" s="126"/>
      <c r="R128" s="121"/>
      <c r="S128" s="121" t="s">
        <v>1163</v>
      </c>
      <c r="BC128" s="59" t="s">
        <v>738</v>
      </c>
      <c r="BD128" s="248" t="s">
        <v>739</v>
      </c>
      <c r="BE128" s="249" t="s">
        <v>79</v>
      </c>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41" t="s">
        <v>1296</v>
      </c>
      <c r="CG128" s="251" t="s">
        <v>1298</v>
      </c>
      <c r="CH128" s="80" t="s">
        <v>994</v>
      </c>
      <c r="CI128" s="80" t="s">
        <v>994</v>
      </c>
      <c r="CJ128" s="12" t="s">
        <v>1308</v>
      </c>
      <c r="CK128" s="48" t="s">
        <v>902</v>
      </c>
      <c r="CL128" s="251"/>
    </row>
    <row r="129" spans="1:92" x14ac:dyDescent="0.3">
      <c r="B129" s="75">
        <v>2640325</v>
      </c>
      <c r="C129" s="55" t="s">
        <v>1124</v>
      </c>
      <c r="D129" s="55"/>
      <c r="E129" s="56"/>
      <c r="F129" s="55" t="s">
        <v>1138</v>
      </c>
      <c r="G129" s="56" t="s">
        <v>1171</v>
      </c>
      <c r="H129" s="56"/>
      <c r="I129" s="56"/>
      <c r="J129" s="56"/>
      <c r="K129" s="56"/>
      <c r="L129" s="121" t="s">
        <v>103</v>
      </c>
      <c r="M129" s="121"/>
      <c r="N129" s="121" t="s">
        <v>1150</v>
      </c>
      <c r="O129" s="126"/>
      <c r="P129" s="126"/>
      <c r="Q129" s="126"/>
      <c r="R129" s="121"/>
      <c r="S129" s="121" t="s">
        <v>130</v>
      </c>
      <c r="T129" s="149"/>
      <c r="U129" s="149"/>
      <c r="V129" s="149"/>
      <c r="W129" s="149"/>
      <c r="X129" s="149"/>
      <c r="Y129" s="149"/>
      <c r="Z129" s="149"/>
      <c r="AA129" s="149"/>
      <c r="AB129" s="149"/>
      <c r="AC129" s="149"/>
      <c r="AD129" s="149"/>
      <c r="AE129" s="149"/>
      <c r="AF129" s="149"/>
      <c r="AG129" s="149"/>
      <c r="AH129" s="149"/>
      <c r="AI129" s="149"/>
      <c r="AJ129" s="149"/>
      <c r="AK129" s="149"/>
      <c r="AL129" s="149"/>
      <c r="AM129" s="149"/>
      <c r="AN129" s="149"/>
      <c r="AO129" s="149"/>
      <c r="AP129" s="149"/>
      <c r="AQ129" s="149"/>
      <c r="AR129" s="149"/>
      <c r="AS129" s="149"/>
      <c r="AT129" s="149"/>
      <c r="AU129" s="149"/>
      <c r="AV129" s="149"/>
      <c r="AW129" s="149"/>
      <c r="AX129" s="149"/>
      <c r="AY129" s="149"/>
      <c r="AZ129" s="149"/>
      <c r="BA129" s="149"/>
      <c r="BB129" s="149"/>
      <c r="BC129" s="59" t="s">
        <v>738</v>
      </c>
      <c r="BD129" s="248" t="s">
        <v>739</v>
      </c>
      <c r="BE129" s="249" t="s">
        <v>79</v>
      </c>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41" t="s">
        <v>1306</v>
      </c>
      <c r="CG129" s="75" t="s">
        <v>840</v>
      </c>
      <c r="CH129" s="80" t="s">
        <v>994</v>
      </c>
      <c r="CI129" s="80" t="s">
        <v>994</v>
      </c>
      <c r="CJ129" s="331" t="s">
        <v>1327</v>
      </c>
      <c r="CK129" s="48" t="s">
        <v>902</v>
      </c>
      <c r="CL129" s="12"/>
    </row>
    <row r="130" spans="1:92" hidden="1" x14ac:dyDescent="0.3">
      <c r="B130" s="177">
        <v>2640209</v>
      </c>
      <c r="C130" s="177" t="s">
        <v>1125</v>
      </c>
      <c r="D130" s="179"/>
      <c r="E130" s="179"/>
      <c r="F130" s="177" t="s">
        <v>1139</v>
      </c>
      <c r="G130" s="179" t="s">
        <v>1171</v>
      </c>
      <c r="H130" s="179"/>
      <c r="I130" s="179"/>
      <c r="J130" s="179"/>
      <c r="K130" s="179"/>
      <c r="L130" s="177" t="s">
        <v>1148</v>
      </c>
      <c r="M130" s="180"/>
      <c r="N130" s="177" t="s">
        <v>1154</v>
      </c>
      <c r="O130" s="180"/>
      <c r="P130" s="180"/>
      <c r="Q130" s="180"/>
      <c r="R130" s="180"/>
      <c r="S130" s="177" t="s">
        <v>1164</v>
      </c>
      <c r="T130" s="179"/>
      <c r="U130" s="179"/>
      <c r="V130" s="179"/>
      <c r="W130" s="179"/>
      <c r="X130" s="179"/>
      <c r="Y130" s="179"/>
      <c r="Z130" s="179"/>
      <c r="AA130" s="179"/>
      <c r="AB130" s="179"/>
      <c r="AC130" s="179"/>
      <c r="AD130" s="179"/>
      <c r="AE130" s="179"/>
      <c r="AF130" s="179"/>
      <c r="AG130" s="179"/>
      <c r="AH130" s="179"/>
      <c r="AI130" s="179"/>
      <c r="AJ130" s="179"/>
      <c r="AK130" s="179"/>
      <c r="AL130" s="179"/>
      <c r="AM130" s="179"/>
      <c r="AN130" s="179"/>
      <c r="AO130" s="179"/>
      <c r="AP130" s="179"/>
      <c r="AQ130" s="179"/>
      <c r="AR130" s="179"/>
      <c r="AS130" s="179"/>
      <c r="AT130" s="179"/>
      <c r="AU130" s="179"/>
      <c r="AV130" s="179"/>
      <c r="AW130" s="179"/>
      <c r="AX130" s="179"/>
      <c r="AY130" s="179"/>
      <c r="AZ130" s="179"/>
      <c r="BA130" s="179"/>
      <c r="BB130" s="179"/>
      <c r="BC130" s="179"/>
      <c r="BD130" s="174" t="s">
        <v>994</v>
      </c>
      <c r="BE130" s="174" t="s">
        <v>994</v>
      </c>
      <c r="BF130" s="174" t="s">
        <v>994</v>
      </c>
      <c r="BG130" s="174" t="s">
        <v>994</v>
      </c>
      <c r="BH130" s="174" t="s">
        <v>994</v>
      </c>
      <c r="BI130" s="174" t="s">
        <v>994</v>
      </c>
      <c r="BJ130" s="174" t="s">
        <v>994</v>
      </c>
      <c r="BK130" s="174" t="s">
        <v>994</v>
      </c>
      <c r="BL130" s="174" t="s">
        <v>994</v>
      </c>
      <c r="BM130" s="174" t="s">
        <v>994</v>
      </c>
      <c r="BN130" s="174" t="s">
        <v>994</v>
      </c>
      <c r="BO130" s="174" t="s">
        <v>994</v>
      </c>
      <c r="BP130" s="174" t="s">
        <v>994</v>
      </c>
      <c r="BQ130" s="174" t="s">
        <v>994</v>
      </c>
      <c r="BR130" s="174" t="s">
        <v>994</v>
      </c>
      <c r="BS130" s="174" t="s">
        <v>994</v>
      </c>
      <c r="BT130" s="174" t="s">
        <v>994</v>
      </c>
      <c r="BU130" s="174" t="s">
        <v>994</v>
      </c>
      <c r="BV130" s="174" t="s">
        <v>994</v>
      </c>
      <c r="BW130" s="174" t="s">
        <v>994</v>
      </c>
      <c r="BX130" s="174" t="s">
        <v>994</v>
      </c>
      <c r="BY130" s="174" t="s">
        <v>994</v>
      </c>
      <c r="BZ130" s="174" t="s">
        <v>994</v>
      </c>
      <c r="CA130" s="174" t="s">
        <v>994</v>
      </c>
      <c r="CB130" s="174" t="s">
        <v>994</v>
      </c>
      <c r="CC130" s="174" t="s">
        <v>994</v>
      </c>
      <c r="CD130" s="174" t="s">
        <v>994</v>
      </c>
      <c r="CE130" s="174" t="s">
        <v>994</v>
      </c>
      <c r="CF130" s="174" t="s">
        <v>994</v>
      </c>
      <c r="CG130" s="174" t="s">
        <v>994</v>
      </c>
      <c r="CH130" s="174" t="s">
        <v>994</v>
      </c>
      <c r="CI130" s="245" t="s">
        <v>1172</v>
      </c>
      <c r="CJ130" s="245"/>
      <c r="CK130" s="245" t="s">
        <v>902</v>
      </c>
      <c r="CL130" s="174" t="s">
        <v>994</v>
      </c>
      <c r="CM130" s="181" t="s">
        <v>994</v>
      </c>
      <c r="CN130" s="181" t="s">
        <v>994</v>
      </c>
    </row>
    <row r="131" spans="1:92" hidden="1" x14ac:dyDescent="0.3">
      <c r="B131" s="178">
        <v>2634363</v>
      </c>
      <c r="C131" s="178" t="s">
        <v>1126</v>
      </c>
      <c r="D131" s="179"/>
      <c r="E131" s="179"/>
      <c r="F131" s="177" t="s">
        <v>1139</v>
      </c>
      <c r="G131" s="179" t="s">
        <v>1171</v>
      </c>
      <c r="H131" s="179"/>
      <c r="I131" s="179"/>
      <c r="J131" s="179"/>
      <c r="K131" s="179"/>
      <c r="L131" s="177" t="s">
        <v>1148</v>
      </c>
      <c r="M131" s="180"/>
      <c r="N131" s="177" t="s">
        <v>1154</v>
      </c>
      <c r="O131" s="180"/>
      <c r="P131" s="180"/>
      <c r="Q131" s="180"/>
      <c r="R131" s="180"/>
      <c r="S131" s="178" t="s">
        <v>1164</v>
      </c>
      <c r="T131" s="179"/>
      <c r="U131" s="179"/>
      <c r="V131" s="179"/>
      <c r="W131" s="179"/>
      <c r="X131" s="179"/>
      <c r="Y131" s="179"/>
      <c r="Z131" s="179"/>
      <c r="AA131" s="179"/>
      <c r="AB131" s="179"/>
      <c r="AC131" s="179"/>
      <c r="AD131" s="179"/>
      <c r="AE131" s="179"/>
      <c r="AF131" s="179"/>
      <c r="AG131" s="179"/>
      <c r="AH131" s="179"/>
      <c r="AI131" s="179"/>
      <c r="AJ131" s="179"/>
      <c r="AK131" s="179"/>
      <c r="AL131" s="179"/>
      <c r="AM131" s="179"/>
      <c r="AN131" s="179"/>
      <c r="AO131" s="179"/>
      <c r="AP131" s="179"/>
      <c r="AQ131" s="179"/>
      <c r="AR131" s="179"/>
      <c r="AS131" s="179"/>
      <c r="AT131" s="179"/>
      <c r="AU131" s="179"/>
      <c r="AV131" s="179"/>
      <c r="AW131" s="179"/>
      <c r="AX131" s="179"/>
      <c r="AY131" s="179"/>
      <c r="AZ131" s="179"/>
      <c r="BA131" s="179"/>
      <c r="BB131" s="179"/>
      <c r="BC131" s="179"/>
      <c r="BD131" s="174" t="s">
        <v>994</v>
      </c>
      <c r="BE131" s="174" t="s">
        <v>994</v>
      </c>
      <c r="BF131" s="174" t="s">
        <v>994</v>
      </c>
      <c r="BG131" s="174" t="s">
        <v>994</v>
      </c>
      <c r="BH131" s="174" t="s">
        <v>994</v>
      </c>
      <c r="BI131" s="174" t="s">
        <v>994</v>
      </c>
      <c r="BJ131" s="174" t="s">
        <v>994</v>
      </c>
      <c r="BK131" s="174" t="s">
        <v>994</v>
      </c>
      <c r="BL131" s="174" t="s">
        <v>994</v>
      </c>
      <c r="BM131" s="174" t="s">
        <v>994</v>
      </c>
      <c r="BN131" s="174" t="s">
        <v>994</v>
      </c>
      <c r="BO131" s="174" t="s">
        <v>994</v>
      </c>
      <c r="BP131" s="174" t="s">
        <v>994</v>
      </c>
      <c r="BQ131" s="174" t="s">
        <v>994</v>
      </c>
      <c r="BR131" s="174" t="s">
        <v>994</v>
      </c>
      <c r="BS131" s="174" t="s">
        <v>994</v>
      </c>
      <c r="BT131" s="174" t="s">
        <v>994</v>
      </c>
      <c r="BU131" s="174" t="s">
        <v>994</v>
      </c>
      <c r="BV131" s="174" t="s">
        <v>994</v>
      </c>
      <c r="BW131" s="174" t="s">
        <v>994</v>
      </c>
      <c r="BX131" s="174" t="s">
        <v>994</v>
      </c>
      <c r="BY131" s="174" t="s">
        <v>994</v>
      </c>
      <c r="BZ131" s="174" t="s">
        <v>994</v>
      </c>
      <c r="CA131" s="174" t="s">
        <v>994</v>
      </c>
      <c r="CB131" s="174" t="s">
        <v>994</v>
      </c>
      <c r="CC131" s="174" t="s">
        <v>994</v>
      </c>
      <c r="CD131" s="174" t="s">
        <v>994</v>
      </c>
      <c r="CE131" s="174" t="s">
        <v>994</v>
      </c>
      <c r="CF131" s="174" t="s">
        <v>994</v>
      </c>
      <c r="CG131" s="174" t="s">
        <v>994</v>
      </c>
      <c r="CH131" s="174" t="s">
        <v>994</v>
      </c>
      <c r="CI131" s="245" t="s">
        <v>1172</v>
      </c>
      <c r="CJ131" s="245"/>
      <c r="CK131" s="245" t="s">
        <v>902</v>
      </c>
      <c r="CL131" s="174" t="s">
        <v>994</v>
      </c>
    </row>
    <row r="132" spans="1:92" s="149" customFormat="1" x14ac:dyDescent="0.3">
      <c r="B132" s="75">
        <v>2631700</v>
      </c>
      <c r="C132" s="55" t="s">
        <v>1127</v>
      </c>
      <c r="D132" s="55"/>
      <c r="E132" s="56"/>
      <c r="F132" s="55" t="s">
        <v>1140</v>
      </c>
      <c r="G132" s="56" t="s">
        <v>1171</v>
      </c>
      <c r="H132" s="56"/>
      <c r="I132" s="56"/>
      <c r="J132" s="56"/>
      <c r="K132" s="56"/>
      <c r="L132" s="121" t="s">
        <v>103</v>
      </c>
      <c r="M132" s="121"/>
      <c r="N132" s="121" t="s">
        <v>1155</v>
      </c>
      <c r="O132" s="126"/>
      <c r="P132" s="126"/>
      <c r="Q132" s="126"/>
      <c r="R132" s="121"/>
      <c r="S132" s="121" t="s">
        <v>1165</v>
      </c>
      <c r="BC132" s="59" t="s">
        <v>738</v>
      </c>
      <c r="BD132" s="248" t="s">
        <v>739</v>
      </c>
      <c r="BE132" s="249" t="s">
        <v>79</v>
      </c>
      <c r="BF132" s="154"/>
      <c r="BG132" s="154"/>
      <c r="BH132" s="154"/>
      <c r="BI132" s="154"/>
      <c r="BJ132" s="154"/>
      <c r="BK132" s="154"/>
      <c r="BL132" s="154"/>
      <c r="BM132" s="154"/>
      <c r="BN132" s="154"/>
      <c r="BO132" s="154"/>
      <c r="BP132" s="154"/>
      <c r="BQ132" s="154"/>
      <c r="BR132" s="154"/>
      <c r="BS132" s="154"/>
      <c r="BT132" s="154"/>
      <c r="BU132" s="154"/>
      <c r="BV132" s="154"/>
      <c r="BW132" s="154"/>
      <c r="BX132" s="154"/>
      <c r="BY132" s="154"/>
      <c r="BZ132" s="154"/>
      <c r="CA132" s="154"/>
      <c r="CB132" s="154"/>
      <c r="CC132" s="154"/>
      <c r="CD132" s="154"/>
      <c r="CE132" s="154"/>
      <c r="CF132" s="262" t="s">
        <v>1304</v>
      </c>
      <c r="CG132" s="251" t="s">
        <v>1298</v>
      </c>
      <c r="CH132" s="80" t="s">
        <v>994</v>
      </c>
      <c r="CI132" s="80" t="s">
        <v>994</v>
      </c>
      <c r="CJ132" s="154" t="s">
        <v>1305</v>
      </c>
      <c r="CK132" s="48" t="s">
        <v>902</v>
      </c>
    </row>
    <row r="133" spans="1:92" x14ac:dyDescent="0.3">
      <c r="B133" s="75">
        <v>2629184</v>
      </c>
      <c r="C133" s="55" t="s">
        <v>1128</v>
      </c>
      <c r="D133" s="55"/>
      <c r="E133" s="56"/>
      <c r="F133" s="55" t="s">
        <v>1141</v>
      </c>
      <c r="G133" s="56" t="s">
        <v>1171</v>
      </c>
      <c r="H133" s="56"/>
      <c r="I133" s="56"/>
      <c r="J133" s="56"/>
      <c r="K133" s="56"/>
      <c r="L133" s="121" t="s">
        <v>103</v>
      </c>
      <c r="M133" s="121"/>
      <c r="N133" s="121" t="s">
        <v>1156</v>
      </c>
      <c r="O133" s="126"/>
      <c r="P133" s="126"/>
      <c r="Q133" s="126"/>
      <c r="R133" s="121"/>
      <c r="S133" s="121" t="s">
        <v>1166</v>
      </c>
      <c r="T133" s="149"/>
      <c r="U133" s="149"/>
      <c r="V133" s="149"/>
      <c r="W133" s="149"/>
      <c r="X133" s="149"/>
      <c r="Y133" s="149"/>
      <c r="Z133" s="149"/>
      <c r="AA133" s="149"/>
      <c r="AB133" s="149"/>
      <c r="AC133" s="149"/>
      <c r="AD133" s="149"/>
      <c r="AE133" s="149"/>
      <c r="AF133" s="149"/>
      <c r="AG133" s="149"/>
      <c r="AH133" s="149"/>
      <c r="AI133" s="149"/>
      <c r="AJ133" s="149"/>
      <c r="AK133" s="149"/>
      <c r="AL133" s="149"/>
      <c r="AM133" s="149"/>
      <c r="AN133" s="149"/>
      <c r="AO133" s="149"/>
      <c r="AP133" s="149"/>
      <c r="AQ133" s="149"/>
      <c r="AR133" s="149"/>
      <c r="AS133" s="149"/>
      <c r="AT133" s="149"/>
      <c r="AU133" s="149"/>
      <c r="AV133" s="149"/>
      <c r="AW133" s="149"/>
      <c r="AX133" s="149"/>
      <c r="AY133" s="149"/>
      <c r="AZ133" s="149"/>
      <c r="BA133" s="149"/>
      <c r="BB133" s="149"/>
      <c r="BC133" s="59" t="s">
        <v>738</v>
      </c>
      <c r="BD133" s="248" t="s">
        <v>739</v>
      </c>
      <c r="BE133" s="249" t="s">
        <v>79</v>
      </c>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41" t="s">
        <v>1302</v>
      </c>
      <c r="CG133" s="251" t="s">
        <v>1298</v>
      </c>
      <c r="CH133" s="80" t="s">
        <v>994</v>
      </c>
      <c r="CI133" s="80" t="s">
        <v>994</v>
      </c>
      <c r="CJ133" s="12" t="s">
        <v>1303</v>
      </c>
      <c r="CK133" s="48" t="s">
        <v>902</v>
      </c>
    </row>
    <row r="134" spans="1:92" x14ac:dyDescent="0.3">
      <c r="B134" s="75">
        <v>2621192</v>
      </c>
      <c r="C134" s="55" t="s">
        <v>1129</v>
      </c>
      <c r="D134" s="55"/>
      <c r="E134" s="56"/>
      <c r="F134" s="55" t="s">
        <v>1142</v>
      </c>
      <c r="G134" s="56" t="s">
        <v>1171</v>
      </c>
      <c r="H134" s="56"/>
      <c r="I134" s="56"/>
      <c r="J134" s="56"/>
      <c r="K134" s="56"/>
      <c r="L134" s="121" t="s">
        <v>82</v>
      </c>
      <c r="M134" s="121"/>
      <c r="N134" s="121" t="s">
        <v>1155</v>
      </c>
      <c r="O134" s="126"/>
      <c r="P134" s="126"/>
      <c r="Q134" s="126"/>
      <c r="R134" s="121"/>
      <c r="S134" s="121" t="s">
        <v>1167</v>
      </c>
      <c r="T134" s="149"/>
      <c r="U134" s="149"/>
      <c r="V134" s="149"/>
      <c r="W134" s="149"/>
      <c r="X134" s="149"/>
      <c r="Y134" s="149"/>
      <c r="Z134" s="149"/>
      <c r="AA134" s="149"/>
      <c r="AB134" s="149"/>
      <c r="AC134" s="149"/>
      <c r="AD134" s="149"/>
      <c r="AE134" s="149"/>
      <c r="AF134" s="149"/>
      <c r="AG134" s="149"/>
      <c r="AH134" s="149"/>
      <c r="AI134" s="149"/>
      <c r="AJ134" s="149"/>
      <c r="AK134" s="149"/>
      <c r="AL134" s="149"/>
      <c r="AM134" s="149"/>
      <c r="AN134" s="149"/>
      <c r="AO134" s="149"/>
      <c r="AP134" s="149"/>
      <c r="AQ134" s="149"/>
      <c r="AR134" s="149"/>
      <c r="AS134" s="149"/>
      <c r="AT134" s="149"/>
      <c r="AU134" s="149"/>
      <c r="AV134" s="149"/>
      <c r="AW134" s="149"/>
      <c r="AX134" s="149"/>
      <c r="AY134" s="149"/>
      <c r="AZ134" s="149"/>
      <c r="BA134" s="149"/>
      <c r="BB134" s="149"/>
      <c r="BC134" s="59" t="s">
        <v>738</v>
      </c>
      <c r="BD134" s="248" t="s">
        <v>739</v>
      </c>
      <c r="BE134" s="56" t="s">
        <v>79</v>
      </c>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41" t="s">
        <v>1299</v>
      </c>
      <c r="CG134" s="254" t="s">
        <v>1301</v>
      </c>
      <c r="CH134" s="80" t="s">
        <v>994</v>
      </c>
      <c r="CI134" s="80" t="s">
        <v>994</v>
      </c>
      <c r="CJ134" s="144" t="s">
        <v>1300</v>
      </c>
      <c r="CK134" s="190" t="s">
        <v>902</v>
      </c>
      <c r="CL134" s="254" t="s">
        <v>1372</v>
      </c>
    </row>
    <row r="135" spans="1:92" x14ac:dyDescent="0.3">
      <c r="B135" s="75">
        <v>2613040</v>
      </c>
      <c r="C135" s="55" t="s">
        <v>1130</v>
      </c>
      <c r="D135" s="55"/>
      <c r="E135" s="56"/>
      <c r="F135" s="55" t="s">
        <v>1143</v>
      </c>
      <c r="G135" s="56" t="s">
        <v>1171</v>
      </c>
      <c r="H135" s="56"/>
      <c r="I135" s="56"/>
      <c r="J135" s="56"/>
      <c r="K135" s="56"/>
      <c r="L135" s="121" t="s">
        <v>103</v>
      </c>
      <c r="M135" s="121"/>
      <c r="N135" s="121" t="s">
        <v>1157</v>
      </c>
      <c r="O135" s="126"/>
      <c r="P135" s="126"/>
      <c r="Q135" s="126"/>
      <c r="R135" s="121"/>
      <c r="S135" s="121" t="s">
        <v>1168</v>
      </c>
      <c r="BC135" s="59" t="s">
        <v>738</v>
      </c>
      <c r="BD135" s="248" t="s">
        <v>739</v>
      </c>
      <c r="BE135" s="249" t="s">
        <v>79</v>
      </c>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41" t="s">
        <v>1296</v>
      </c>
      <c r="CG135" s="251" t="s">
        <v>1298</v>
      </c>
      <c r="CH135" s="80" t="s">
        <v>994</v>
      </c>
      <c r="CI135" s="80" t="s">
        <v>994</v>
      </c>
      <c r="CJ135" s="12" t="s">
        <v>1297</v>
      </c>
      <c r="CK135" s="190" t="s">
        <v>902</v>
      </c>
    </row>
    <row r="136" spans="1:92" hidden="1" x14ac:dyDescent="0.3">
      <c r="B136" s="178">
        <v>2594376</v>
      </c>
      <c r="C136" s="178">
        <v>8.0013105005202401E+21</v>
      </c>
      <c r="D136" s="179"/>
      <c r="E136" s="179"/>
      <c r="F136" s="177" t="s">
        <v>1144</v>
      </c>
      <c r="G136" s="179" t="s">
        <v>1171</v>
      </c>
      <c r="H136" s="179"/>
      <c r="I136" s="179"/>
      <c r="J136" s="179"/>
      <c r="K136" s="179"/>
      <c r="L136" s="177" t="s">
        <v>1148</v>
      </c>
      <c r="M136" s="180"/>
      <c r="N136" s="177" t="s">
        <v>1158</v>
      </c>
      <c r="O136" s="180"/>
      <c r="P136" s="180"/>
      <c r="Q136" s="180"/>
      <c r="R136" s="180"/>
      <c r="S136" s="178" t="s">
        <v>1169</v>
      </c>
      <c r="T136" s="179"/>
      <c r="U136" s="179"/>
      <c r="V136" s="179"/>
      <c r="W136" s="179"/>
      <c r="X136" s="179"/>
      <c r="Y136" s="179"/>
      <c r="Z136" s="179"/>
      <c r="AA136" s="179"/>
      <c r="AB136" s="179"/>
      <c r="AC136" s="179"/>
      <c r="AD136" s="179"/>
      <c r="AE136" s="179"/>
      <c r="AF136" s="179"/>
      <c r="AG136" s="179"/>
      <c r="AH136" s="179"/>
      <c r="AI136" s="179"/>
      <c r="AJ136" s="179"/>
      <c r="AK136" s="179"/>
      <c r="AL136" s="179"/>
      <c r="AM136" s="179"/>
      <c r="AN136" s="179"/>
      <c r="AO136" s="179"/>
      <c r="AP136" s="179"/>
      <c r="AQ136" s="179"/>
      <c r="AR136" s="179"/>
      <c r="AS136" s="179"/>
      <c r="AT136" s="179"/>
      <c r="AU136" s="179"/>
      <c r="AV136" s="179"/>
      <c r="AW136" s="179"/>
      <c r="AX136" s="179"/>
      <c r="AY136" s="179"/>
      <c r="AZ136" s="179"/>
      <c r="BA136" s="179"/>
      <c r="BB136" s="179"/>
      <c r="BC136" s="179"/>
      <c r="BD136" s="174" t="s">
        <v>994</v>
      </c>
      <c r="BE136" s="174" t="s">
        <v>994</v>
      </c>
      <c r="BF136" s="174" t="s">
        <v>994</v>
      </c>
      <c r="BG136" s="174" t="s">
        <v>994</v>
      </c>
      <c r="BH136" s="174" t="s">
        <v>994</v>
      </c>
      <c r="BI136" s="174" t="s">
        <v>994</v>
      </c>
      <c r="BJ136" s="174" t="s">
        <v>994</v>
      </c>
      <c r="BK136" s="174" t="s">
        <v>994</v>
      </c>
      <c r="BL136" s="174" t="s">
        <v>994</v>
      </c>
      <c r="BM136" s="174" t="s">
        <v>994</v>
      </c>
      <c r="BN136" s="174" t="s">
        <v>994</v>
      </c>
      <c r="BO136" s="174" t="s">
        <v>994</v>
      </c>
      <c r="BP136" s="174" t="s">
        <v>994</v>
      </c>
      <c r="BQ136" s="174" t="s">
        <v>994</v>
      </c>
      <c r="BR136" s="174" t="s">
        <v>994</v>
      </c>
      <c r="BS136" s="174" t="s">
        <v>994</v>
      </c>
      <c r="BT136" s="174" t="s">
        <v>994</v>
      </c>
      <c r="BU136" s="174" t="s">
        <v>994</v>
      </c>
      <c r="BV136" s="174" t="s">
        <v>994</v>
      </c>
      <c r="BW136" s="174" t="s">
        <v>994</v>
      </c>
      <c r="BX136" s="174" t="s">
        <v>994</v>
      </c>
      <c r="BY136" s="174" t="s">
        <v>994</v>
      </c>
      <c r="BZ136" s="174" t="s">
        <v>994</v>
      </c>
      <c r="CA136" s="174" t="s">
        <v>994</v>
      </c>
      <c r="CB136" s="174" t="s">
        <v>994</v>
      </c>
      <c r="CC136" s="174" t="s">
        <v>994</v>
      </c>
      <c r="CD136" s="174" t="s">
        <v>994</v>
      </c>
      <c r="CE136" s="174" t="s">
        <v>994</v>
      </c>
      <c r="CF136" s="174" t="s">
        <v>994</v>
      </c>
      <c r="CG136" s="174" t="s">
        <v>994</v>
      </c>
      <c r="CH136" s="174" t="s">
        <v>994</v>
      </c>
      <c r="CI136" s="245" t="s">
        <v>1172</v>
      </c>
      <c r="CJ136" s="245"/>
      <c r="CK136" s="245" t="s">
        <v>902</v>
      </c>
      <c r="CL136" s="174" t="s">
        <v>994</v>
      </c>
    </row>
    <row r="137" spans="1:92" ht="45" customHeight="1" x14ac:dyDescent="0.3">
      <c r="A137" s="97"/>
      <c r="B137" s="75">
        <v>2534668</v>
      </c>
      <c r="C137" s="55" t="s">
        <v>1131</v>
      </c>
      <c r="D137" s="55"/>
      <c r="E137" s="56"/>
      <c r="F137" s="55" t="s">
        <v>1145</v>
      </c>
      <c r="G137" s="56" t="s">
        <v>1171</v>
      </c>
      <c r="H137" s="56"/>
      <c r="I137" s="56"/>
      <c r="J137" s="56"/>
      <c r="K137" s="56"/>
      <c r="L137" s="121" t="s">
        <v>82</v>
      </c>
      <c r="M137" s="121"/>
      <c r="N137" s="121" t="s">
        <v>1159</v>
      </c>
      <c r="O137" s="126"/>
      <c r="P137" s="126"/>
      <c r="Q137" s="126"/>
      <c r="R137" s="121"/>
      <c r="S137" s="121" t="s">
        <v>1170</v>
      </c>
      <c r="T137" s="256"/>
      <c r="U137" s="256"/>
      <c r="V137" s="256"/>
      <c r="W137" s="256"/>
      <c r="X137" s="256"/>
      <c r="Y137" s="256"/>
      <c r="Z137" s="256"/>
      <c r="AA137" s="256"/>
      <c r="AB137" s="256"/>
      <c r="AC137" s="256"/>
      <c r="AD137" s="256"/>
      <c r="AE137" s="256"/>
      <c r="AF137" s="256"/>
      <c r="AG137" s="256"/>
      <c r="AH137" s="256"/>
      <c r="AI137" s="256"/>
      <c r="AJ137" s="256"/>
      <c r="AK137" s="256"/>
      <c r="AL137" s="256"/>
      <c r="AM137" s="256"/>
      <c r="AN137" s="256"/>
      <c r="AO137" s="256"/>
      <c r="AP137" s="256"/>
      <c r="AQ137" s="256"/>
      <c r="AR137" s="256"/>
      <c r="AS137" s="256"/>
      <c r="AT137" s="256"/>
      <c r="AU137" s="256"/>
      <c r="AV137" s="256"/>
      <c r="AW137" s="256"/>
      <c r="AX137" s="256"/>
      <c r="AY137" s="256"/>
      <c r="AZ137" s="256"/>
      <c r="BA137" s="256"/>
      <c r="BB137" s="256"/>
      <c r="BC137" s="257" t="s">
        <v>738</v>
      </c>
      <c r="BD137" s="85" t="s">
        <v>730</v>
      </c>
      <c r="BE137" s="82" t="s">
        <v>101</v>
      </c>
      <c r="BF137" s="258"/>
      <c r="BG137" s="258"/>
      <c r="BH137" s="258"/>
      <c r="BI137" s="258"/>
      <c r="BJ137" s="258"/>
      <c r="BK137" s="258"/>
      <c r="BL137" s="258"/>
      <c r="BM137" s="258"/>
      <c r="BN137" s="258"/>
      <c r="BO137" s="258"/>
      <c r="BP137" s="258"/>
      <c r="BQ137" s="258"/>
      <c r="BR137" s="258"/>
      <c r="BS137" s="258"/>
      <c r="BT137" s="258"/>
      <c r="BU137" s="258"/>
      <c r="BV137" s="258"/>
      <c r="BW137" s="258"/>
      <c r="BX137" s="258"/>
      <c r="BY137" s="258"/>
      <c r="BZ137" s="258"/>
      <c r="CA137" s="258"/>
      <c r="CB137" s="258"/>
      <c r="CC137" s="258"/>
      <c r="CD137" s="258"/>
      <c r="CE137" s="258"/>
      <c r="CF137" s="45" t="s">
        <v>1290</v>
      </c>
      <c r="CG137" s="143" t="s">
        <v>1288</v>
      </c>
      <c r="CH137" s="80" t="s">
        <v>994</v>
      </c>
      <c r="CI137" s="80" t="s">
        <v>994</v>
      </c>
      <c r="CJ137" s="259" t="s">
        <v>1289</v>
      </c>
      <c r="CK137" s="190" t="s">
        <v>902</v>
      </c>
      <c r="CL137" s="258" t="s">
        <v>1256</v>
      </c>
    </row>
    <row r="138" spans="1:92" x14ac:dyDescent="0.3">
      <c r="B138" s="75">
        <v>2485284</v>
      </c>
      <c r="C138" s="55" t="s">
        <v>1263</v>
      </c>
      <c r="D138" s="55"/>
      <c r="E138" s="56"/>
      <c r="F138" s="55" t="s">
        <v>1260</v>
      </c>
      <c r="G138" s="56" t="s">
        <v>1264</v>
      </c>
      <c r="H138" s="56"/>
      <c r="I138" s="56"/>
      <c r="J138" s="56"/>
      <c r="K138" s="56"/>
      <c r="L138" s="121" t="s">
        <v>103</v>
      </c>
      <c r="M138" s="121"/>
      <c r="N138" s="121" t="s">
        <v>1285</v>
      </c>
      <c r="O138" s="126"/>
      <c r="P138" s="126"/>
      <c r="Q138" s="126"/>
      <c r="R138" s="121"/>
      <c r="S138" s="121" t="s">
        <v>1286</v>
      </c>
      <c r="BC138" s="247" t="s">
        <v>738</v>
      </c>
      <c r="BD138" s="59" t="s">
        <v>739</v>
      </c>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254" t="s">
        <v>1287</v>
      </c>
      <c r="CG138" s="12"/>
      <c r="CH138" s="75" t="s">
        <v>994</v>
      </c>
      <c r="CI138" s="75" t="s">
        <v>994</v>
      </c>
      <c r="CJ138" s="12"/>
      <c r="CK138" s="12"/>
      <c r="CL138" s="12"/>
    </row>
    <row r="139" spans="1:92" x14ac:dyDescent="0.3">
      <c r="B139" s="300">
        <v>2499940</v>
      </c>
      <c r="C139" s="301" t="s">
        <v>1265</v>
      </c>
      <c r="D139" s="42"/>
      <c r="E139" s="42"/>
      <c r="F139" s="42" t="s">
        <v>1261</v>
      </c>
      <c r="G139" s="42" t="s">
        <v>1264</v>
      </c>
      <c r="H139" s="42"/>
      <c r="I139" s="42"/>
      <c r="J139" s="42"/>
      <c r="K139" s="42"/>
      <c r="L139" s="301" t="s">
        <v>103</v>
      </c>
      <c r="M139" s="299"/>
      <c r="N139" s="299" t="s">
        <v>1272</v>
      </c>
      <c r="O139" s="299"/>
      <c r="P139" s="299"/>
      <c r="Q139" s="299"/>
      <c r="R139" s="299"/>
      <c r="S139" s="122" t="s">
        <v>130</v>
      </c>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302" t="s">
        <v>157</v>
      </c>
      <c r="BD139" s="65" t="s">
        <v>1273</v>
      </c>
      <c r="BE139" s="62"/>
      <c r="BF139" s="62"/>
      <c r="BG139" s="62"/>
      <c r="BH139" s="62"/>
      <c r="BI139" s="62"/>
      <c r="BJ139" s="62"/>
      <c r="BK139" s="62"/>
      <c r="BL139" s="62"/>
      <c r="BM139" s="62"/>
      <c r="BN139" s="62"/>
      <c r="BO139" s="62"/>
      <c r="BP139" s="62"/>
      <c r="BQ139" s="62"/>
      <c r="BR139" s="62"/>
      <c r="BS139" s="62"/>
      <c r="BT139" s="62"/>
      <c r="BU139" s="62"/>
      <c r="BV139" s="62"/>
      <c r="BW139" s="62"/>
      <c r="BX139" s="62"/>
      <c r="BY139" s="62"/>
      <c r="BZ139" s="62"/>
      <c r="CA139" s="62"/>
      <c r="CB139" s="62"/>
      <c r="CC139" s="62"/>
      <c r="CD139" s="62"/>
      <c r="CE139" s="62"/>
      <c r="CF139" s="303" t="s">
        <v>1343</v>
      </c>
      <c r="CG139" s="62"/>
      <c r="CH139" s="78" t="s">
        <v>994</v>
      </c>
      <c r="CI139" s="78" t="s">
        <v>1344</v>
      </c>
      <c r="CJ139" s="62" t="s">
        <v>734</v>
      </c>
      <c r="CK139" s="283" t="s">
        <v>734</v>
      </c>
      <c r="CL139" s="12" t="s">
        <v>1256</v>
      </c>
    </row>
    <row r="140" spans="1:92" x14ac:dyDescent="0.3">
      <c r="B140" s="75">
        <v>2502192</v>
      </c>
      <c r="C140" s="55" t="s">
        <v>1266</v>
      </c>
      <c r="D140" s="55"/>
      <c r="E140" s="56"/>
      <c r="F140" s="55" t="s">
        <v>1262</v>
      </c>
      <c r="G140" s="56" t="s">
        <v>1264</v>
      </c>
      <c r="H140" s="56"/>
      <c r="I140" s="56"/>
      <c r="J140" s="56"/>
      <c r="K140" s="56"/>
      <c r="L140" s="121" t="s">
        <v>1268</v>
      </c>
      <c r="M140" s="121"/>
      <c r="N140" s="121" t="s">
        <v>1269</v>
      </c>
      <c r="O140" s="126"/>
      <c r="P140" s="126"/>
      <c r="Q140" s="126"/>
      <c r="R140" s="121"/>
      <c r="S140" s="121" t="s">
        <v>1267</v>
      </c>
      <c r="T140" s="149"/>
      <c r="U140" s="149"/>
      <c r="V140" s="149"/>
      <c r="W140" s="149"/>
      <c r="X140" s="149"/>
      <c r="Y140" s="149"/>
      <c r="Z140" s="149"/>
      <c r="AA140" s="149"/>
      <c r="AB140" s="149"/>
      <c r="AC140" s="149"/>
      <c r="AD140" s="149"/>
      <c r="AE140" s="149"/>
      <c r="AF140" s="149"/>
      <c r="AG140" s="149"/>
      <c r="AH140" s="149"/>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247" t="s">
        <v>738</v>
      </c>
      <c r="BD140" s="59" t="s">
        <v>739</v>
      </c>
      <c r="BE140" s="56" t="s">
        <v>79</v>
      </c>
      <c r="BF140" s="253" t="s">
        <v>994</v>
      </c>
      <c r="BG140" s="253" t="s">
        <v>994</v>
      </c>
      <c r="BH140" s="253" t="s">
        <v>994</v>
      </c>
      <c r="BI140" s="253" t="s">
        <v>994</v>
      </c>
      <c r="BJ140" s="253" t="s">
        <v>994</v>
      </c>
      <c r="BK140" s="253" t="s">
        <v>994</v>
      </c>
      <c r="BL140" s="253" t="s">
        <v>994</v>
      </c>
      <c r="BM140" s="253" t="s">
        <v>994</v>
      </c>
      <c r="BN140" s="253" t="s">
        <v>994</v>
      </c>
      <c r="BO140" s="253" t="s">
        <v>994</v>
      </c>
      <c r="BP140" s="253" t="s">
        <v>994</v>
      </c>
      <c r="BQ140" s="253" t="s">
        <v>994</v>
      </c>
      <c r="BR140" s="253" t="s">
        <v>994</v>
      </c>
      <c r="BS140" s="253" t="s">
        <v>994</v>
      </c>
      <c r="BT140" s="253" t="s">
        <v>994</v>
      </c>
      <c r="BU140" s="253" t="s">
        <v>994</v>
      </c>
      <c r="BV140" s="253" t="s">
        <v>994</v>
      </c>
      <c r="BW140" s="253" t="s">
        <v>994</v>
      </c>
      <c r="BX140" s="253" t="s">
        <v>994</v>
      </c>
      <c r="BY140" s="253" t="s">
        <v>994</v>
      </c>
      <c r="BZ140" s="253" t="s">
        <v>994</v>
      </c>
      <c r="CA140" s="253" t="s">
        <v>994</v>
      </c>
      <c r="CB140" s="253" t="s">
        <v>994</v>
      </c>
      <c r="CC140" s="253" t="s">
        <v>994</v>
      </c>
      <c r="CD140" s="253" t="s">
        <v>994</v>
      </c>
      <c r="CE140" s="253" t="s">
        <v>994</v>
      </c>
      <c r="CF140" s="41" t="s">
        <v>1071</v>
      </c>
      <c r="CG140" s="255" t="s">
        <v>1271</v>
      </c>
      <c r="CH140" s="75" t="s">
        <v>994</v>
      </c>
      <c r="CI140" s="75" t="s">
        <v>994</v>
      </c>
      <c r="CJ140" s="56" t="s">
        <v>1270</v>
      </c>
      <c r="CK140" s="48" t="s">
        <v>902</v>
      </c>
      <c r="CL140" s="12"/>
    </row>
  </sheetData>
  <autoFilter ref="A1:CB120" xr:uid="{00000000-0009-0000-0000-000000000000}"/>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S21"/>
  <sheetViews>
    <sheetView workbookViewId="0">
      <pane xSplit="2" topLeftCell="C1" activePane="topRight" state="frozen"/>
      <selection pane="topRight" activeCell="F17" sqref="F17"/>
    </sheetView>
  </sheetViews>
  <sheetFormatPr baseColWidth="10" defaultRowHeight="14.4" x14ac:dyDescent="0.3"/>
  <cols>
    <col min="2" max="2" width="19.109375" customWidth="1"/>
    <col min="3" max="4" width="17.33203125" customWidth="1"/>
    <col min="5" max="5" width="31.88671875" customWidth="1"/>
    <col min="6" max="8" width="17.33203125" customWidth="1"/>
    <col min="9" max="9" width="19.6640625" customWidth="1"/>
    <col min="10" max="13" width="17.33203125" customWidth="1"/>
    <col min="16" max="16" width="21.44140625" customWidth="1"/>
  </cols>
  <sheetData>
    <row r="1" spans="1:19" ht="41.4" x14ac:dyDescent="0.3">
      <c r="A1" t="s">
        <v>1002</v>
      </c>
      <c r="B1" s="145" t="s">
        <v>641</v>
      </c>
      <c r="C1" s="146" t="s">
        <v>854</v>
      </c>
      <c r="D1" s="146" t="s">
        <v>855</v>
      </c>
      <c r="E1" s="146" t="s">
        <v>642</v>
      </c>
      <c r="F1" s="146" t="s">
        <v>856</v>
      </c>
      <c r="G1" s="145" t="s">
        <v>857</v>
      </c>
      <c r="H1" s="146" t="s">
        <v>644</v>
      </c>
      <c r="I1" s="146" t="s">
        <v>858</v>
      </c>
      <c r="J1" s="145" t="s">
        <v>859</v>
      </c>
      <c r="K1" s="145" t="s">
        <v>860</v>
      </c>
      <c r="L1" s="94" t="s">
        <v>873</v>
      </c>
      <c r="M1" s="94" t="s">
        <v>868</v>
      </c>
      <c r="N1" s="94" t="s">
        <v>869</v>
      </c>
      <c r="O1" s="94" t="s">
        <v>870</v>
      </c>
      <c r="P1" s="94" t="s">
        <v>871</v>
      </c>
      <c r="Q1" s="94" t="s">
        <v>872</v>
      </c>
      <c r="R1" s="94" t="s">
        <v>686</v>
      </c>
      <c r="S1" s="94" t="s">
        <v>1092</v>
      </c>
    </row>
    <row r="2" spans="1:19" ht="26.4" customHeight="1" x14ac:dyDescent="0.3">
      <c r="A2" s="213"/>
      <c r="B2" s="214">
        <v>20265290253252</v>
      </c>
      <c r="C2" s="215">
        <v>46042</v>
      </c>
      <c r="D2" s="216" t="s">
        <v>861</v>
      </c>
      <c r="E2" s="214" t="s">
        <v>867</v>
      </c>
      <c r="F2" s="216" t="s">
        <v>862</v>
      </c>
      <c r="G2" s="214">
        <v>20258200114405</v>
      </c>
      <c r="H2" s="213" t="s">
        <v>863</v>
      </c>
      <c r="I2" s="213" t="s">
        <v>864</v>
      </c>
      <c r="J2" s="213" t="s">
        <v>865</v>
      </c>
      <c r="K2" s="213" t="s">
        <v>866</v>
      </c>
      <c r="L2" s="217">
        <v>45679</v>
      </c>
      <c r="M2" s="218">
        <v>373063</v>
      </c>
      <c r="N2" s="213" t="s">
        <v>996</v>
      </c>
      <c r="O2" s="213" t="s">
        <v>1003</v>
      </c>
      <c r="P2" s="219">
        <v>20261320667811</v>
      </c>
      <c r="Q2" s="213" t="s">
        <v>123</v>
      </c>
      <c r="R2" s="213">
        <v>2716911</v>
      </c>
      <c r="S2" s="169" t="s">
        <v>1093</v>
      </c>
    </row>
    <row r="3" spans="1:19" ht="28.8" x14ac:dyDescent="0.3">
      <c r="A3" s="213">
        <v>46066</v>
      </c>
      <c r="B3" s="214">
        <v>20265290585452</v>
      </c>
      <c r="C3" s="215">
        <v>46063</v>
      </c>
      <c r="D3" s="216" t="s">
        <v>997</v>
      </c>
      <c r="E3" s="214" t="s">
        <v>1082</v>
      </c>
      <c r="F3" s="216" t="s">
        <v>998</v>
      </c>
      <c r="G3" s="214">
        <v>20258300213585</v>
      </c>
      <c r="H3" s="213" t="s">
        <v>999</v>
      </c>
      <c r="I3" s="213" t="s">
        <v>1000</v>
      </c>
      <c r="J3" s="213" t="s">
        <v>865</v>
      </c>
      <c r="K3" s="213" t="s">
        <v>1001</v>
      </c>
      <c r="L3" s="217">
        <v>46066</v>
      </c>
      <c r="M3" s="218">
        <v>386326</v>
      </c>
      <c r="N3" s="217">
        <v>46091</v>
      </c>
      <c r="O3" s="213" t="s">
        <v>1232</v>
      </c>
      <c r="P3" s="219">
        <v>20261321212761</v>
      </c>
      <c r="Q3" s="213" t="s">
        <v>123</v>
      </c>
      <c r="R3" s="213">
        <v>2719667</v>
      </c>
      <c r="S3" s="169" t="s">
        <v>1093</v>
      </c>
    </row>
    <row r="4" spans="1:19" ht="33" customHeight="1" x14ac:dyDescent="0.3">
      <c r="A4" s="221">
        <v>46093</v>
      </c>
      <c r="B4" s="220">
        <v>20265291015172</v>
      </c>
      <c r="C4" s="224">
        <v>46090</v>
      </c>
      <c r="D4" s="225" t="s">
        <v>1252</v>
      </c>
      <c r="E4" s="226" t="s">
        <v>1251</v>
      </c>
      <c r="F4" s="226" t="s">
        <v>998</v>
      </c>
      <c r="G4" s="227" t="s">
        <v>1250</v>
      </c>
      <c r="H4" s="223" t="s">
        <v>1253</v>
      </c>
      <c r="I4" s="223" t="s">
        <v>1254</v>
      </c>
      <c r="J4" s="190" t="s">
        <v>865</v>
      </c>
      <c r="K4" s="190" t="s">
        <v>1001</v>
      </c>
      <c r="L4" s="221">
        <v>46097</v>
      </c>
      <c r="M4" s="190"/>
    </row>
    <row r="5" spans="1:19" x14ac:dyDescent="0.3">
      <c r="A5" s="147"/>
      <c r="B5" s="148"/>
      <c r="C5" s="147"/>
      <c r="D5" s="212"/>
      <c r="E5" s="97"/>
      <c r="F5" s="97"/>
      <c r="G5" s="148"/>
      <c r="H5" s="212"/>
      <c r="I5" s="212"/>
      <c r="J5" s="97"/>
      <c r="K5" s="97"/>
      <c r="L5" s="147"/>
    </row>
    <row r="6" spans="1:19" ht="31.95" customHeight="1" x14ac:dyDescent="0.3">
      <c r="A6" s="160"/>
      <c r="B6" s="161" t="s">
        <v>1087</v>
      </c>
      <c r="C6" s="162">
        <v>46065</v>
      </c>
      <c r="D6" s="163" t="s">
        <v>1084</v>
      </c>
      <c r="E6" s="164" t="s">
        <v>1084</v>
      </c>
      <c r="F6" s="163" t="s">
        <v>1085</v>
      </c>
      <c r="G6" s="163"/>
      <c r="H6" s="165" t="s">
        <v>1088</v>
      </c>
      <c r="I6" s="163" t="s">
        <v>991</v>
      </c>
      <c r="J6" s="163" t="s">
        <v>1089</v>
      </c>
      <c r="K6" s="163" t="s">
        <v>1086</v>
      </c>
      <c r="L6" s="166" t="s">
        <v>1091</v>
      </c>
      <c r="O6" t="s">
        <v>1090</v>
      </c>
    </row>
    <row r="7" spans="1:19" x14ac:dyDescent="0.3">
      <c r="B7" s="3"/>
      <c r="E7" s="92"/>
    </row>
    <row r="8" spans="1:19" x14ac:dyDescent="0.3">
      <c r="B8" s="3"/>
      <c r="E8" s="92"/>
    </row>
    <row r="9" spans="1:19" x14ac:dyDescent="0.3">
      <c r="B9" s="3"/>
      <c r="E9" s="92"/>
    </row>
    <row r="10" spans="1:19" x14ac:dyDescent="0.3">
      <c r="B10" s="3"/>
      <c r="E10" s="92"/>
      <c r="Q10" t="s">
        <v>713</v>
      </c>
    </row>
    <row r="11" spans="1:19" x14ac:dyDescent="0.3">
      <c r="B11" s="3"/>
      <c r="E11" s="92"/>
    </row>
    <row r="12" spans="1:19" x14ac:dyDescent="0.3">
      <c r="B12" s="3"/>
      <c r="E12" s="92"/>
    </row>
    <row r="13" spans="1:19" x14ac:dyDescent="0.3">
      <c r="B13" s="3"/>
      <c r="E13" s="92"/>
    </row>
    <row r="14" spans="1:19" x14ac:dyDescent="0.3">
      <c r="B14" s="3"/>
      <c r="E14" s="92"/>
    </row>
    <row r="15" spans="1:19" x14ac:dyDescent="0.3">
      <c r="B15" s="3"/>
      <c r="E15" s="92"/>
    </row>
    <row r="16" spans="1:19" x14ac:dyDescent="0.3">
      <c r="B16" s="3"/>
    </row>
    <row r="17" spans="2:2" x14ac:dyDescent="0.3">
      <c r="B17" s="3"/>
    </row>
    <row r="18" spans="2:2" x14ac:dyDescent="0.3">
      <c r="B18" s="3"/>
    </row>
    <row r="19" spans="2:2" x14ac:dyDescent="0.3">
      <c r="B19" s="3"/>
    </row>
    <row r="20" spans="2:2" x14ac:dyDescent="0.3">
      <c r="B20" s="3"/>
    </row>
    <row r="21" spans="2:2" x14ac:dyDescent="0.3">
      <c r="B21"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M12"/>
  <sheetViews>
    <sheetView workbookViewId="0">
      <pane ySplit="1" topLeftCell="A2" activePane="bottomLeft" state="frozen"/>
      <selection pane="bottomLeft" activeCell="D21" sqref="D21"/>
    </sheetView>
  </sheetViews>
  <sheetFormatPr baseColWidth="10" defaultRowHeight="14.4" x14ac:dyDescent="0.3"/>
  <cols>
    <col min="1" max="1" width="6.5546875" customWidth="1"/>
    <col min="2" max="2" width="23.109375" customWidth="1"/>
    <col min="3" max="3" width="26" customWidth="1"/>
    <col min="4" max="4" width="23.44140625" customWidth="1"/>
    <col min="5" max="5" width="32.109375" customWidth="1"/>
    <col min="6" max="6" width="13.6640625" customWidth="1"/>
    <col min="7" max="7" width="15.6640625" customWidth="1"/>
    <col min="8" max="8" width="17.44140625" customWidth="1"/>
    <col min="9" max="9" width="16.5546875" customWidth="1"/>
    <col min="11" max="11" width="12.6640625" customWidth="1"/>
  </cols>
  <sheetData>
    <row r="1" spans="1:13" ht="27.6" x14ac:dyDescent="0.3">
      <c r="A1" s="18" t="s">
        <v>640</v>
      </c>
      <c r="B1" s="13" t="s">
        <v>641</v>
      </c>
      <c r="C1" s="13" t="s">
        <v>642</v>
      </c>
      <c r="D1" s="13" t="s">
        <v>643</v>
      </c>
      <c r="E1" s="13" t="s">
        <v>644</v>
      </c>
      <c r="F1" s="13" t="s">
        <v>645</v>
      </c>
      <c r="G1" s="13" t="s">
        <v>646</v>
      </c>
      <c r="H1" s="13" t="s">
        <v>648</v>
      </c>
      <c r="I1" s="13" t="s">
        <v>647</v>
      </c>
      <c r="J1" s="11" t="s">
        <v>705</v>
      </c>
      <c r="K1" s="11" t="s">
        <v>712</v>
      </c>
      <c r="L1" s="11" t="s">
        <v>1227</v>
      </c>
    </row>
    <row r="2" spans="1:13" ht="21.6" customHeight="1" x14ac:dyDescent="0.35">
      <c r="A2" s="19"/>
      <c r="B2" s="233">
        <v>20265290790902</v>
      </c>
      <c r="C2" s="135" t="s">
        <v>198</v>
      </c>
      <c r="D2" s="135" t="s">
        <v>744</v>
      </c>
      <c r="E2" s="167" t="s">
        <v>1114</v>
      </c>
      <c r="F2" s="168">
        <v>46077</v>
      </c>
      <c r="G2" s="234">
        <v>46091</v>
      </c>
      <c r="H2" s="167" t="s">
        <v>1225</v>
      </c>
      <c r="I2" s="168">
        <v>46078</v>
      </c>
      <c r="J2" s="222" t="s">
        <v>1226</v>
      </c>
      <c r="K2" s="167" t="s">
        <v>123</v>
      </c>
      <c r="L2" s="51">
        <v>46090</v>
      </c>
    </row>
    <row r="3" spans="1:13" ht="18" x14ac:dyDescent="0.35">
      <c r="A3" s="12"/>
      <c r="B3" s="233">
        <v>20265290901772</v>
      </c>
      <c r="C3" s="135" t="s">
        <v>207</v>
      </c>
      <c r="D3" s="135" t="s">
        <v>746</v>
      </c>
      <c r="E3" s="167" t="s">
        <v>1190</v>
      </c>
      <c r="F3" s="168">
        <v>46083</v>
      </c>
      <c r="G3" s="234">
        <v>46099</v>
      </c>
      <c r="H3" s="167" t="s">
        <v>1278</v>
      </c>
      <c r="I3" s="168">
        <v>46095</v>
      </c>
      <c r="J3" s="222">
        <v>46095</v>
      </c>
      <c r="K3" s="167" t="s">
        <v>1277</v>
      </c>
      <c r="L3" s="51">
        <v>46099</v>
      </c>
    </row>
    <row r="4" spans="1:13" ht="18" x14ac:dyDescent="0.35">
      <c r="B4" s="219">
        <v>20265291002892</v>
      </c>
      <c r="C4" s="268" t="s">
        <v>965</v>
      </c>
      <c r="D4" s="268" t="s">
        <v>966</v>
      </c>
      <c r="E4" s="213" t="s">
        <v>1233</v>
      </c>
      <c r="F4" s="217">
        <v>46090</v>
      </c>
      <c r="G4" s="269">
        <v>46105</v>
      </c>
      <c r="H4" s="213" t="s">
        <v>1325</v>
      </c>
      <c r="I4" s="217">
        <v>46100</v>
      </c>
      <c r="J4" s="218" t="s">
        <v>86</v>
      </c>
      <c r="K4" s="213" t="s">
        <v>1277</v>
      </c>
      <c r="L4" s="176">
        <v>45375</v>
      </c>
      <c r="M4" t="s">
        <v>1295</v>
      </c>
    </row>
    <row r="5" spans="1:13" ht="18" x14ac:dyDescent="0.35">
      <c r="B5" s="270">
        <v>20265291233422</v>
      </c>
      <c r="C5" s="116" t="s">
        <v>340</v>
      </c>
      <c r="D5" s="116" t="s">
        <v>775</v>
      </c>
      <c r="E5" s="154" t="s">
        <v>1329</v>
      </c>
      <c r="F5" s="116" t="s">
        <v>1328</v>
      </c>
      <c r="G5" s="271">
        <v>46125</v>
      </c>
      <c r="H5" s="154"/>
      <c r="I5" s="272">
        <v>46107</v>
      </c>
      <c r="J5" s="253"/>
      <c r="K5" s="154"/>
      <c r="L5" s="51"/>
    </row>
    <row r="6" spans="1:13" ht="18" x14ac:dyDescent="0.35">
      <c r="B6" s="270">
        <v>20265291223152</v>
      </c>
      <c r="C6" s="273" t="s">
        <v>1124</v>
      </c>
      <c r="D6" s="273" t="s">
        <v>1138</v>
      </c>
      <c r="E6" s="273" t="s">
        <v>1150</v>
      </c>
      <c r="F6" s="272">
        <v>46106</v>
      </c>
      <c r="G6" s="271">
        <v>46126</v>
      </c>
      <c r="H6" s="154"/>
      <c r="I6" s="272">
        <v>46107</v>
      </c>
      <c r="J6" s="154"/>
      <c r="K6" s="154"/>
      <c r="L6" s="12"/>
    </row>
    <row r="7" spans="1:13" x14ac:dyDescent="0.3">
      <c r="C7" s="3"/>
    </row>
    <row r="8" spans="1:13" x14ac:dyDescent="0.3">
      <c r="C8" s="3"/>
    </row>
    <row r="9" spans="1:13" x14ac:dyDescent="0.3">
      <c r="C9" s="3"/>
    </row>
    <row r="10" spans="1:13" x14ac:dyDescent="0.3">
      <c r="C10" s="3"/>
    </row>
    <row r="11" spans="1:13" x14ac:dyDescent="0.3">
      <c r="C11" s="3" t="s">
        <v>713</v>
      </c>
    </row>
    <row r="12" spans="1:13" x14ac:dyDescent="0.3">
      <c r="C12" s="3"/>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S6"/>
  <sheetViews>
    <sheetView topLeftCell="J1" zoomScale="115" zoomScaleNormal="115" workbookViewId="0">
      <pane ySplit="1" topLeftCell="A2" activePane="bottomLeft" state="frozen"/>
      <selection pane="bottomLeft" activeCell="O18" sqref="O18"/>
    </sheetView>
  </sheetViews>
  <sheetFormatPr baseColWidth="10" defaultRowHeight="14.4" x14ac:dyDescent="0.3"/>
  <cols>
    <col min="1" max="1" width="5.5546875" customWidth="1"/>
    <col min="3" max="3" width="19.33203125" customWidth="1"/>
    <col min="4" max="4" width="26.44140625" customWidth="1"/>
    <col min="5" max="6" width="23.109375" customWidth="1"/>
    <col min="9" max="9" width="18.109375" customWidth="1"/>
    <col min="11" max="11" width="21.6640625" customWidth="1"/>
    <col min="15" max="15" width="17.5546875" customWidth="1"/>
    <col min="17" max="17" width="19.33203125" customWidth="1"/>
    <col min="18" max="18" width="18.33203125" customWidth="1"/>
    <col min="19" max="19" width="34.88671875" customWidth="1"/>
  </cols>
  <sheetData>
    <row r="1" spans="1:19" ht="55.8" thickBot="1" x14ac:dyDescent="0.35">
      <c r="A1" s="6" t="s">
        <v>640</v>
      </c>
      <c r="B1" s="133" t="s">
        <v>686</v>
      </c>
      <c r="C1" s="13" t="s">
        <v>641</v>
      </c>
      <c r="D1" s="13" t="s">
        <v>642</v>
      </c>
      <c r="E1" s="13" t="s">
        <v>643</v>
      </c>
      <c r="F1" s="13" t="s">
        <v>895</v>
      </c>
      <c r="G1" s="13" t="s">
        <v>649</v>
      </c>
      <c r="H1" s="14" t="s">
        <v>650</v>
      </c>
      <c r="I1" s="14" t="s">
        <v>674</v>
      </c>
      <c r="J1" s="15" t="s">
        <v>651</v>
      </c>
      <c r="K1" s="14" t="s">
        <v>652</v>
      </c>
      <c r="L1" s="14" t="s">
        <v>647</v>
      </c>
      <c r="M1" s="16" t="s">
        <v>678</v>
      </c>
      <c r="N1" s="17" t="s">
        <v>653</v>
      </c>
      <c r="O1" s="17" t="s">
        <v>648</v>
      </c>
      <c r="P1" s="17" t="s">
        <v>654</v>
      </c>
      <c r="Q1" s="17" t="s">
        <v>655</v>
      </c>
      <c r="R1" s="17" t="s">
        <v>656</v>
      </c>
      <c r="S1" s="95" t="s">
        <v>874</v>
      </c>
    </row>
    <row r="2" spans="1:19" x14ac:dyDescent="0.3">
      <c r="A2" s="93">
        <v>1</v>
      </c>
      <c r="C2" s="106">
        <v>20265290136172</v>
      </c>
      <c r="D2" s="107" t="s">
        <v>848</v>
      </c>
      <c r="E2" s="108" t="s">
        <v>849</v>
      </c>
      <c r="F2" s="109" t="s">
        <v>896</v>
      </c>
      <c r="G2" s="110">
        <v>46035</v>
      </c>
      <c r="H2" s="108" t="s">
        <v>850</v>
      </c>
      <c r="I2" s="109" t="s">
        <v>851</v>
      </c>
      <c r="J2" s="111">
        <v>46048</v>
      </c>
      <c r="K2" s="108" t="s">
        <v>852</v>
      </c>
      <c r="L2" s="110">
        <v>46044</v>
      </c>
      <c r="M2" s="110">
        <v>46048</v>
      </c>
      <c r="N2" s="108" t="s">
        <v>876</v>
      </c>
      <c r="O2" s="106">
        <v>20261320205231</v>
      </c>
      <c r="P2" s="108" t="s">
        <v>86</v>
      </c>
      <c r="Q2" s="108" t="s">
        <v>897</v>
      </c>
      <c r="R2" s="108"/>
      <c r="S2" s="112" t="s">
        <v>875</v>
      </c>
    </row>
    <row r="3" spans="1:19" x14ac:dyDescent="0.3">
      <c r="A3" s="93">
        <v>2</v>
      </c>
      <c r="B3" s="108">
        <v>2400348</v>
      </c>
      <c r="C3" s="136">
        <v>20265290340532</v>
      </c>
      <c r="D3" s="135" t="s">
        <v>514</v>
      </c>
      <c r="E3" s="135" t="s">
        <v>714</v>
      </c>
      <c r="F3" s="137" t="s">
        <v>898</v>
      </c>
      <c r="G3" s="110">
        <v>46045</v>
      </c>
      <c r="H3" s="108" t="s">
        <v>850</v>
      </c>
      <c r="I3" s="109" t="s">
        <v>851</v>
      </c>
      <c r="J3" s="110">
        <v>46059</v>
      </c>
      <c r="K3" s="108" t="s">
        <v>899</v>
      </c>
      <c r="L3" s="110">
        <v>46049</v>
      </c>
      <c r="M3" s="110">
        <v>46056</v>
      </c>
      <c r="N3" s="108"/>
      <c r="O3" s="106">
        <v>20261320310961</v>
      </c>
      <c r="P3" s="108" t="s">
        <v>123</v>
      </c>
      <c r="Q3" s="108" t="s">
        <v>928</v>
      </c>
      <c r="R3" s="108" t="s">
        <v>929</v>
      </c>
      <c r="S3" s="108" t="s">
        <v>927</v>
      </c>
    </row>
    <row r="4" spans="1:19" x14ac:dyDescent="0.3">
      <c r="A4" s="93">
        <v>3</v>
      </c>
    </row>
    <row r="6" spans="1:19" x14ac:dyDescent="0.3">
      <c r="D6" t="s">
        <v>713</v>
      </c>
    </row>
  </sheetData>
  <hyperlinks>
    <hyperlink ref="S2" r:id="rId1" display="notificacionesjudicialesEPM@epm.com.co "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P1090"/>
  <sheetViews>
    <sheetView zoomScale="130" zoomScaleNormal="130" workbookViewId="0">
      <pane ySplit="1" topLeftCell="A26" activePane="bottomLeft" state="frozen"/>
      <selection pane="bottomLeft" activeCell="C39" sqref="C39"/>
    </sheetView>
  </sheetViews>
  <sheetFormatPr baseColWidth="10" defaultRowHeight="14.4" x14ac:dyDescent="0.3"/>
  <cols>
    <col min="1" max="1" width="5.6640625" customWidth="1"/>
    <col min="2" max="2" width="15.88671875" customWidth="1"/>
    <col min="3" max="3" width="20.6640625" customWidth="1"/>
    <col min="4" max="4" width="26.6640625" customWidth="1"/>
    <col min="5" max="5" width="22.44140625" customWidth="1"/>
    <col min="6" max="6" width="23.6640625" customWidth="1"/>
    <col min="7" max="7" width="17.6640625" customWidth="1"/>
    <col min="8" max="8" width="19.33203125" customWidth="1"/>
    <col min="9" max="9" width="12.44140625" customWidth="1"/>
    <col min="10" max="10" width="10.5546875" customWidth="1"/>
    <col min="11" max="11" width="14.6640625" bestFit="1" customWidth="1"/>
    <col min="12" max="12" width="13.6640625" customWidth="1"/>
    <col min="13" max="13" width="12.6640625" customWidth="1"/>
    <col min="14" max="14" width="16.6640625" customWidth="1"/>
    <col min="15" max="15" width="17.6640625" bestFit="1" customWidth="1"/>
  </cols>
  <sheetData>
    <row r="1" spans="1:16" ht="27.6" x14ac:dyDescent="0.3">
      <c r="A1" s="7" t="s">
        <v>679</v>
      </c>
      <c r="B1" s="8" t="s">
        <v>680</v>
      </c>
      <c r="C1" s="8" t="s">
        <v>657</v>
      </c>
      <c r="D1" s="8" t="s">
        <v>642</v>
      </c>
      <c r="E1" s="8" t="s">
        <v>658</v>
      </c>
      <c r="F1" s="8" t="s">
        <v>659</v>
      </c>
      <c r="G1" s="8" t="s">
        <v>660</v>
      </c>
      <c r="H1" s="8" t="s">
        <v>683</v>
      </c>
      <c r="I1" s="8" t="s">
        <v>661</v>
      </c>
      <c r="J1" s="8" t="s">
        <v>662</v>
      </c>
      <c r="K1" s="8" t="s">
        <v>663</v>
      </c>
      <c r="L1" s="8" t="s">
        <v>685</v>
      </c>
      <c r="M1" s="8" t="s">
        <v>686</v>
      </c>
      <c r="N1" s="8" t="s">
        <v>681</v>
      </c>
      <c r="O1" s="8" t="s">
        <v>682</v>
      </c>
      <c r="P1" s="9"/>
    </row>
    <row r="2" spans="1:16" x14ac:dyDescent="0.3">
      <c r="A2" s="24">
        <v>1</v>
      </c>
      <c r="B2" s="25">
        <v>45940</v>
      </c>
      <c r="C2" s="26">
        <v>20255294188812</v>
      </c>
      <c r="D2" s="27" t="s">
        <v>420</v>
      </c>
      <c r="E2" s="27" t="s">
        <v>676</v>
      </c>
      <c r="F2" s="24" t="s">
        <v>684</v>
      </c>
      <c r="G2" s="24" t="s">
        <v>123</v>
      </c>
      <c r="H2" s="24" t="s">
        <v>674</v>
      </c>
      <c r="I2" s="28">
        <v>45950</v>
      </c>
      <c r="J2" s="24" t="s">
        <v>123</v>
      </c>
      <c r="K2" s="24" t="s">
        <v>123</v>
      </c>
      <c r="L2" s="28">
        <v>45950</v>
      </c>
      <c r="M2" s="24">
        <v>2070395</v>
      </c>
      <c r="N2" s="29"/>
      <c r="O2" s="29"/>
      <c r="P2" s="30"/>
    </row>
    <row r="3" spans="1:16" x14ac:dyDescent="0.3">
      <c r="A3" s="24">
        <v>2</v>
      </c>
      <c r="B3" s="31" t="s">
        <v>688</v>
      </c>
      <c r="C3" s="26">
        <v>20255293534122</v>
      </c>
      <c r="D3" s="27" t="s">
        <v>436</v>
      </c>
      <c r="E3" s="27" t="s">
        <v>687</v>
      </c>
      <c r="F3" s="24" t="s">
        <v>689</v>
      </c>
      <c r="G3" s="24" t="s">
        <v>123</v>
      </c>
      <c r="H3" s="24" t="s">
        <v>690</v>
      </c>
      <c r="I3" s="24" t="s">
        <v>689</v>
      </c>
      <c r="J3" s="24" t="s">
        <v>123</v>
      </c>
      <c r="K3" s="24" t="s">
        <v>123</v>
      </c>
      <c r="L3" s="28">
        <v>45947</v>
      </c>
      <c r="M3" s="24">
        <v>2088113</v>
      </c>
      <c r="N3" s="29"/>
      <c r="O3" s="29"/>
      <c r="P3" s="30"/>
    </row>
    <row r="4" spans="1:16" x14ac:dyDescent="0.3">
      <c r="A4" s="24">
        <v>3</v>
      </c>
      <c r="B4" s="31">
        <v>45935</v>
      </c>
      <c r="C4" s="26">
        <v>20255293683122</v>
      </c>
      <c r="D4" s="27" t="s">
        <v>470</v>
      </c>
      <c r="E4" s="27" t="s">
        <v>691</v>
      </c>
      <c r="F4" s="24" t="s">
        <v>692</v>
      </c>
      <c r="G4" s="24" t="s">
        <v>123</v>
      </c>
      <c r="H4" s="24" t="s">
        <v>690</v>
      </c>
      <c r="I4" s="24">
        <v>45950</v>
      </c>
      <c r="J4" s="24" t="s">
        <v>123</v>
      </c>
      <c r="K4" s="24" t="s">
        <v>123</v>
      </c>
      <c r="L4" s="28">
        <v>45954</v>
      </c>
      <c r="M4" s="24">
        <v>2113535</v>
      </c>
      <c r="N4" s="29"/>
      <c r="O4" s="32">
        <v>20251320186883</v>
      </c>
      <c r="P4" s="30"/>
    </row>
    <row r="5" spans="1:16" x14ac:dyDescent="0.3">
      <c r="A5" s="24">
        <v>4</v>
      </c>
      <c r="B5" s="25">
        <v>45861</v>
      </c>
      <c r="C5" s="26">
        <v>20255292973802</v>
      </c>
      <c r="D5" s="27" t="s">
        <v>572</v>
      </c>
      <c r="E5" s="27" t="s">
        <v>693</v>
      </c>
      <c r="F5" s="28">
        <v>45868</v>
      </c>
      <c r="G5" s="24" t="s">
        <v>123</v>
      </c>
      <c r="H5" s="24" t="s">
        <v>690</v>
      </c>
      <c r="I5" s="24" t="s">
        <v>689</v>
      </c>
      <c r="J5" s="24" t="s">
        <v>123</v>
      </c>
      <c r="K5" s="24" t="s">
        <v>123</v>
      </c>
      <c r="L5" s="28">
        <v>45947</v>
      </c>
      <c r="M5" s="24">
        <v>2490228</v>
      </c>
      <c r="N5" s="29"/>
      <c r="O5" s="29"/>
      <c r="P5" s="30"/>
    </row>
    <row r="6" spans="1:16" x14ac:dyDescent="0.3">
      <c r="A6" s="24">
        <v>5</v>
      </c>
      <c r="B6" s="25">
        <v>45896</v>
      </c>
      <c r="C6" s="26">
        <v>20255293534252</v>
      </c>
      <c r="D6" s="27" t="s">
        <v>348</v>
      </c>
      <c r="E6" s="27" t="s">
        <v>694</v>
      </c>
      <c r="F6" s="24" t="s">
        <v>695</v>
      </c>
      <c r="G6" s="24" t="s">
        <v>123</v>
      </c>
      <c r="H6" s="24" t="s">
        <v>690</v>
      </c>
      <c r="I6" s="24" t="s">
        <v>689</v>
      </c>
      <c r="J6" s="24" t="s">
        <v>123</v>
      </c>
      <c r="K6" s="24" t="s">
        <v>123</v>
      </c>
      <c r="L6" s="28">
        <v>45947</v>
      </c>
      <c r="M6" s="24">
        <v>2052382</v>
      </c>
      <c r="N6" s="29"/>
      <c r="O6" s="29"/>
      <c r="P6" s="30"/>
    </row>
    <row r="7" spans="1:16" x14ac:dyDescent="0.3">
      <c r="A7" s="24">
        <v>6</v>
      </c>
      <c r="B7" s="25">
        <v>45901</v>
      </c>
      <c r="C7" s="26">
        <v>20255293586562</v>
      </c>
      <c r="D7" s="27" t="s">
        <v>363</v>
      </c>
      <c r="E7" s="27" t="s">
        <v>696</v>
      </c>
      <c r="F7" s="24" t="s">
        <v>697</v>
      </c>
      <c r="G7" s="24" t="s">
        <v>123</v>
      </c>
      <c r="H7" s="24" t="s">
        <v>690</v>
      </c>
      <c r="I7" s="24" t="s">
        <v>689</v>
      </c>
      <c r="J7" s="24" t="s">
        <v>123</v>
      </c>
      <c r="K7" s="24" t="s">
        <v>123</v>
      </c>
      <c r="L7" s="28">
        <v>45947</v>
      </c>
      <c r="M7" s="24">
        <v>2052412</v>
      </c>
      <c r="N7" s="29"/>
      <c r="O7" s="29"/>
      <c r="P7" s="30"/>
    </row>
    <row r="8" spans="1:16" x14ac:dyDescent="0.3">
      <c r="A8" s="24">
        <v>7</v>
      </c>
      <c r="B8" s="25">
        <v>45870</v>
      </c>
      <c r="C8" s="26">
        <v>20255293134862</v>
      </c>
      <c r="D8" s="27" t="s">
        <v>367</v>
      </c>
      <c r="E8" s="27" t="s">
        <v>698</v>
      </c>
      <c r="F8" s="24" t="s">
        <v>699</v>
      </c>
      <c r="G8" s="24" t="s">
        <v>123</v>
      </c>
      <c r="H8" s="24" t="s">
        <v>674</v>
      </c>
      <c r="I8" s="24" t="s">
        <v>689</v>
      </c>
      <c r="J8" s="24" t="s">
        <v>123</v>
      </c>
      <c r="K8" s="24" t="s">
        <v>123</v>
      </c>
      <c r="L8" s="28">
        <v>45947</v>
      </c>
      <c r="M8" s="24">
        <v>2052473</v>
      </c>
      <c r="N8" s="29" t="s">
        <v>700</v>
      </c>
      <c r="O8" s="29"/>
      <c r="P8" s="30"/>
    </row>
    <row r="9" spans="1:16" x14ac:dyDescent="0.3">
      <c r="A9" s="24">
        <v>8</v>
      </c>
      <c r="B9" s="25">
        <v>45947</v>
      </c>
      <c r="C9" s="26">
        <v>20245294600012</v>
      </c>
      <c r="D9" s="27" t="s">
        <v>117</v>
      </c>
      <c r="E9" s="27" t="s">
        <v>701</v>
      </c>
      <c r="F9" s="28">
        <v>45947</v>
      </c>
      <c r="G9" s="24" t="s">
        <v>123</v>
      </c>
      <c r="H9" s="24" t="s">
        <v>690</v>
      </c>
      <c r="I9" s="24" t="s">
        <v>689</v>
      </c>
      <c r="J9" s="24" t="s">
        <v>123</v>
      </c>
      <c r="K9" s="24" t="s">
        <v>123</v>
      </c>
      <c r="L9" s="33">
        <v>45949</v>
      </c>
      <c r="M9" s="29">
        <v>881672</v>
      </c>
      <c r="N9" s="29" t="s">
        <v>703</v>
      </c>
      <c r="O9" s="29"/>
      <c r="P9" s="30"/>
    </row>
    <row r="10" spans="1:16" x14ac:dyDescent="0.3">
      <c r="A10" s="24">
        <v>9</v>
      </c>
      <c r="B10" s="25">
        <v>45415</v>
      </c>
      <c r="C10" s="26">
        <v>20245295213972</v>
      </c>
      <c r="D10" s="26" t="s">
        <v>594</v>
      </c>
      <c r="E10" s="26" t="s">
        <v>707</v>
      </c>
      <c r="F10" s="28">
        <v>45415</v>
      </c>
      <c r="G10" s="24" t="s">
        <v>123</v>
      </c>
      <c r="H10" s="24" t="s">
        <v>690</v>
      </c>
      <c r="I10" s="24" t="s">
        <v>689</v>
      </c>
      <c r="J10" s="24" t="s">
        <v>123</v>
      </c>
      <c r="K10" s="24" t="s">
        <v>123</v>
      </c>
      <c r="L10" s="33">
        <v>45953</v>
      </c>
      <c r="M10" s="29">
        <v>2514009</v>
      </c>
      <c r="N10" s="29" t="s">
        <v>703</v>
      </c>
      <c r="O10" s="29"/>
      <c r="P10" s="30"/>
    </row>
    <row r="11" spans="1:16" x14ac:dyDescent="0.3">
      <c r="A11" s="24">
        <v>10</v>
      </c>
      <c r="B11" s="25">
        <v>45958</v>
      </c>
      <c r="C11" s="34" t="s">
        <v>710</v>
      </c>
      <c r="D11" s="26" t="s">
        <v>445</v>
      </c>
      <c r="E11" s="26" t="s">
        <v>709</v>
      </c>
      <c r="F11" s="28" t="s">
        <v>711</v>
      </c>
      <c r="G11" s="24" t="s">
        <v>123</v>
      </c>
      <c r="H11" s="24" t="s">
        <v>674</v>
      </c>
      <c r="I11" s="28">
        <v>45965</v>
      </c>
      <c r="J11" s="24" t="s">
        <v>702</v>
      </c>
      <c r="K11" s="24" t="s">
        <v>702</v>
      </c>
      <c r="L11" s="33">
        <v>45962</v>
      </c>
      <c r="M11" s="29">
        <v>2091276</v>
      </c>
      <c r="N11" s="29"/>
      <c r="O11" s="32">
        <v>20251320186993</v>
      </c>
      <c r="P11" s="30"/>
    </row>
    <row r="12" spans="1:16" x14ac:dyDescent="0.3">
      <c r="A12" s="24">
        <v>11</v>
      </c>
      <c r="B12" s="25">
        <v>45981</v>
      </c>
      <c r="C12" s="26">
        <v>20255294857762</v>
      </c>
      <c r="D12" s="26" t="s">
        <v>172</v>
      </c>
      <c r="E12" s="29" t="s">
        <v>639</v>
      </c>
      <c r="F12" s="29" t="s">
        <v>715</v>
      </c>
      <c r="G12" s="24" t="s">
        <v>123</v>
      </c>
      <c r="H12" s="24" t="s">
        <v>690</v>
      </c>
      <c r="I12" s="24" t="s">
        <v>689</v>
      </c>
      <c r="J12" s="24" t="s">
        <v>123</v>
      </c>
      <c r="K12" s="24" t="s">
        <v>123</v>
      </c>
      <c r="L12" s="33">
        <v>45986</v>
      </c>
      <c r="M12" s="29">
        <v>1315449</v>
      </c>
      <c r="N12" s="29" t="s">
        <v>703</v>
      </c>
      <c r="O12" s="29"/>
      <c r="P12" s="30"/>
    </row>
    <row r="13" spans="1:16" x14ac:dyDescent="0.3">
      <c r="A13" s="24">
        <v>12</v>
      </c>
      <c r="B13" s="25">
        <v>46006</v>
      </c>
      <c r="C13" s="26">
        <v>20255295217872</v>
      </c>
      <c r="D13" s="26">
        <v>1.30013333005201E+22</v>
      </c>
      <c r="E13" s="26" t="s">
        <v>677</v>
      </c>
      <c r="F13" s="28">
        <v>46002</v>
      </c>
      <c r="G13" s="24" t="s">
        <v>123</v>
      </c>
      <c r="H13" s="29" t="s">
        <v>690</v>
      </c>
      <c r="I13" s="24" t="s">
        <v>689</v>
      </c>
      <c r="J13" s="24" t="s">
        <v>123</v>
      </c>
      <c r="K13" s="29" t="s">
        <v>86</v>
      </c>
      <c r="L13" s="33">
        <v>46006</v>
      </c>
      <c r="M13" s="29">
        <v>2033390</v>
      </c>
      <c r="N13" s="29"/>
      <c r="O13" s="29"/>
      <c r="P13" s="30"/>
    </row>
    <row r="14" spans="1:16" x14ac:dyDescent="0.3">
      <c r="A14" s="24">
        <v>13</v>
      </c>
      <c r="B14" s="25">
        <v>46010</v>
      </c>
      <c r="C14" s="26">
        <v>20255295354622</v>
      </c>
      <c r="D14" s="35" t="s">
        <v>190</v>
      </c>
      <c r="E14" s="35" t="s">
        <v>717</v>
      </c>
      <c r="F14" s="36" t="s">
        <v>1060</v>
      </c>
      <c r="G14" s="24" t="s">
        <v>123</v>
      </c>
      <c r="H14" s="29" t="s">
        <v>906</v>
      </c>
      <c r="I14" s="24" t="s">
        <v>689</v>
      </c>
      <c r="J14" s="24" t="s">
        <v>123</v>
      </c>
      <c r="K14" s="29" t="s">
        <v>123</v>
      </c>
      <c r="L14" s="33">
        <v>46011</v>
      </c>
      <c r="M14" s="29">
        <v>1324799</v>
      </c>
      <c r="N14" s="29"/>
      <c r="O14" s="29"/>
      <c r="P14" s="30"/>
    </row>
    <row r="15" spans="1:16" x14ac:dyDescent="0.3">
      <c r="A15" s="24">
        <v>14</v>
      </c>
      <c r="B15" s="25">
        <v>46010</v>
      </c>
      <c r="C15" s="26" t="s">
        <v>719</v>
      </c>
      <c r="D15" s="35" t="s">
        <v>235</v>
      </c>
      <c r="E15" s="35" t="s">
        <v>706</v>
      </c>
      <c r="F15" s="36">
        <v>46010</v>
      </c>
      <c r="G15" s="24" t="s">
        <v>123</v>
      </c>
      <c r="H15" s="29" t="s">
        <v>718</v>
      </c>
      <c r="I15" s="24" t="s">
        <v>689</v>
      </c>
      <c r="J15" s="24" t="s">
        <v>123</v>
      </c>
      <c r="K15" s="29" t="s">
        <v>86</v>
      </c>
      <c r="L15" s="33">
        <v>46011</v>
      </c>
      <c r="M15" s="29">
        <v>2033887</v>
      </c>
      <c r="N15" s="29"/>
      <c r="O15" s="29"/>
      <c r="P15" s="30"/>
    </row>
    <row r="16" spans="1:16" x14ac:dyDescent="0.3">
      <c r="A16" s="24">
        <v>15</v>
      </c>
      <c r="B16" s="25">
        <v>46010</v>
      </c>
      <c r="C16" s="26" t="s">
        <v>719</v>
      </c>
      <c r="D16" s="35" t="s">
        <v>539</v>
      </c>
      <c r="E16" s="35" t="s">
        <v>708</v>
      </c>
      <c r="F16" s="36">
        <v>46010</v>
      </c>
      <c r="G16" s="24" t="s">
        <v>123</v>
      </c>
      <c r="H16" s="29" t="s">
        <v>718</v>
      </c>
      <c r="I16" s="24" t="s">
        <v>689</v>
      </c>
      <c r="J16" s="24" t="s">
        <v>123</v>
      </c>
      <c r="K16" s="29" t="s">
        <v>86</v>
      </c>
      <c r="L16" s="33">
        <v>46011</v>
      </c>
      <c r="M16" s="29">
        <v>2413869</v>
      </c>
      <c r="N16" s="29"/>
      <c r="O16" s="29"/>
      <c r="P16" s="30"/>
    </row>
    <row r="17" spans="1:15" x14ac:dyDescent="0.3">
      <c r="A17" s="118">
        <v>1</v>
      </c>
      <c r="B17" s="105">
        <v>46043</v>
      </c>
      <c r="C17" s="115">
        <v>20265290268762</v>
      </c>
      <c r="D17" s="131" t="s">
        <v>260</v>
      </c>
      <c r="E17" s="131" t="s">
        <v>756</v>
      </c>
      <c r="F17" s="105">
        <v>46043</v>
      </c>
      <c r="G17" s="113" t="s">
        <v>123</v>
      </c>
      <c r="H17" s="117" t="s">
        <v>906</v>
      </c>
      <c r="I17" s="117" t="s">
        <v>689</v>
      </c>
      <c r="J17" s="117" t="s">
        <v>123</v>
      </c>
      <c r="K17" s="10" t="s">
        <v>123</v>
      </c>
      <c r="L17" s="114">
        <v>46049</v>
      </c>
      <c r="M17" s="134">
        <v>2035416</v>
      </c>
      <c r="N17" s="10"/>
      <c r="O17" s="10"/>
    </row>
    <row r="18" spans="1:15" x14ac:dyDescent="0.3">
      <c r="A18" s="118">
        <v>2</v>
      </c>
      <c r="B18" s="131">
        <v>46042</v>
      </c>
      <c r="C18" s="115">
        <v>20265290340532</v>
      </c>
      <c r="D18" s="131" t="s">
        <v>514</v>
      </c>
      <c r="E18" s="131" t="s">
        <v>714</v>
      </c>
      <c r="F18" s="113" t="s">
        <v>894</v>
      </c>
      <c r="G18" s="113" t="s">
        <v>123</v>
      </c>
      <c r="H18" s="113" t="s">
        <v>893</v>
      </c>
      <c r="I18" s="117" t="s">
        <v>689</v>
      </c>
      <c r="J18" s="117" t="s">
        <v>123</v>
      </c>
      <c r="K18" s="117" t="s">
        <v>86</v>
      </c>
      <c r="L18" s="114">
        <v>46049</v>
      </c>
      <c r="M18" s="117">
        <v>2400348</v>
      </c>
      <c r="N18" s="117"/>
      <c r="O18" s="10"/>
    </row>
    <row r="19" spans="1:15" x14ac:dyDescent="0.3">
      <c r="A19" s="118">
        <v>3</v>
      </c>
      <c r="B19" s="132">
        <v>46048</v>
      </c>
      <c r="C19" s="115" t="s">
        <v>904</v>
      </c>
      <c r="D19" s="131" t="s">
        <v>240</v>
      </c>
      <c r="E19" s="131" t="s">
        <v>704</v>
      </c>
      <c r="F19" s="113" t="s">
        <v>905</v>
      </c>
      <c r="G19" s="113" t="s">
        <v>123</v>
      </c>
      <c r="H19" s="117" t="s">
        <v>718</v>
      </c>
      <c r="I19" s="117" t="s">
        <v>689</v>
      </c>
      <c r="J19" s="117" t="s">
        <v>123</v>
      </c>
      <c r="K19" s="117" t="s">
        <v>86</v>
      </c>
      <c r="L19" s="114">
        <v>46049</v>
      </c>
      <c r="M19" s="10">
        <v>2033895</v>
      </c>
      <c r="N19" s="10"/>
      <c r="O19" s="10"/>
    </row>
    <row r="20" spans="1:15" x14ac:dyDescent="0.3">
      <c r="A20" s="118">
        <v>4</v>
      </c>
      <c r="B20" s="131" t="s">
        <v>908</v>
      </c>
      <c r="C20" s="115">
        <v>20265290268762</v>
      </c>
      <c r="D20" s="131" t="s">
        <v>260</v>
      </c>
      <c r="E20" s="131" t="s">
        <v>756</v>
      </c>
      <c r="F20" s="113" t="s">
        <v>907</v>
      </c>
      <c r="G20" s="113" t="s">
        <v>123</v>
      </c>
      <c r="H20" s="117" t="s">
        <v>906</v>
      </c>
      <c r="I20" s="117" t="s">
        <v>689</v>
      </c>
      <c r="J20" s="117" t="s">
        <v>123</v>
      </c>
      <c r="K20" s="10" t="s">
        <v>123</v>
      </c>
      <c r="L20" s="114">
        <v>46049</v>
      </c>
      <c r="M20" s="10">
        <v>2035416</v>
      </c>
      <c r="N20" s="10"/>
      <c r="O20" s="10"/>
    </row>
    <row r="21" spans="1:15" x14ac:dyDescent="0.3">
      <c r="A21" s="118">
        <v>5</v>
      </c>
      <c r="B21" s="132">
        <v>46048</v>
      </c>
      <c r="C21" s="115">
        <v>20265290356072</v>
      </c>
      <c r="D21" s="131" t="s">
        <v>915</v>
      </c>
      <c r="E21" s="131" t="s">
        <v>916</v>
      </c>
      <c r="F21" s="105">
        <v>46048</v>
      </c>
      <c r="G21" s="113" t="s">
        <v>123</v>
      </c>
      <c r="H21" s="117" t="s">
        <v>718</v>
      </c>
      <c r="I21" s="10"/>
      <c r="J21" s="117" t="s">
        <v>123</v>
      </c>
      <c r="K21" s="10" t="s">
        <v>86</v>
      </c>
      <c r="L21" s="105">
        <v>46053</v>
      </c>
      <c r="M21" s="10">
        <v>2034374</v>
      </c>
      <c r="N21" s="10" t="s">
        <v>919</v>
      </c>
      <c r="O21" s="10"/>
    </row>
    <row r="22" spans="1:15" x14ac:dyDescent="0.3">
      <c r="A22" s="118">
        <v>6</v>
      </c>
      <c r="B22" s="132">
        <v>46048</v>
      </c>
      <c r="C22" s="115">
        <v>20265290354932</v>
      </c>
      <c r="D22" s="131" t="s">
        <v>240</v>
      </c>
      <c r="E22" s="131" t="s">
        <v>704</v>
      </c>
      <c r="F22" s="105">
        <v>46048</v>
      </c>
      <c r="G22" s="113" t="s">
        <v>123</v>
      </c>
      <c r="H22" s="117" t="s">
        <v>718</v>
      </c>
      <c r="I22" s="10" t="s">
        <v>689</v>
      </c>
      <c r="J22" s="117" t="s">
        <v>123</v>
      </c>
      <c r="K22" s="10" t="s">
        <v>123</v>
      </c>
      <c r="L22" s="105">
        <v>46049</v>
      </c>
      <c r="M22" s="10"/>
      <c r="N22" s="10"/>
      <c r="O22" s="10"/>
    </row>
    <row r="23" spans="1:15" x14ac:dyDescent="0.3">
      <c r="A23" s="118">
        <v>7</v>
      </c>
      <c r="B23" s="132">
        <v>46064</v>
      </c>
      <c r="C23" s="115">
        <v>20265290600362</v>
      </c>
      <c r="D23" s="131" t="s">
        <v>427</v>
      </c>
      <c r="E23" s="131" t="s">
        <v>795</v>
      </c>
      <c r="F23" s="105" t="s">
        <v>940</v>
      </c>
      <c r="G23" s="113" t="s">
        <v>123</v>
      </c>
      <c r="H23" s="117" t="s">
        <v>941</v>
      </c>
      <c r="I23" s="175" t="s">
        <v>123</v>
      </c>
      <c r="J23" s="117" t="s">
        <v>123</v>
      </c>
      <c r="K23" s="10" t="s">
        <v>123</v>
      </c>
      <c r="L23" s="105">
        <v>46065</v>
      </c>
      <c r="M23" s="10">
        <v>2084131</v>
      </c>
      <c r="N23" s="10" t="s">
        <v>942</v>
      </c>
      <c r="O23" s="10"/>
    </row>
    <row r="24" spans="1:15" x14ac:dyDescent="0.3">
      <c r="A24" s="118">
        <v>8</v>
      </c>
      <c r="B24" s="132">
        <v>46038</v>
      </c>
      <c r="C24" s="115">
        <v>20265290216132</v>
      </c>
      <c r="D24" s="131" t="s">
        <v>967</v>
      </c>
      <c r="E24" s="131" t="s">
        <v>968</v>
      </c>
      <c r="F24" s="105">
        <v>46038</v>
      </c>
      <c r="G24" s="113" t="s">
        <v>123</v>
      </c>
      <c r="H24" s="153" t="s">
        <v>718</v>
      </c>
      <c r="I24" s="10" t="s">
        <v>689</v>
      </c>
      <c r="J24" s="10" t="s">
        <v>123</v>
      </c>
      <c r="K24" s="10" t="s">
        <v>86</v>
      </c>
      <c r="L24" s="105">
        <v>46073</v>
      </c>
      <c r="M24" s="10">
        <v>1291221</v>
      </c>
      <c r="N24" s="10" t="s">
        <v>919</v>
      </c>
      <c r="O24" s="10"/>
    </row>
    <row r="25" spans="1:15" x14ac:dyDescent="0.3">
      <c r="A25" s="118">
        <v>9</v>
      </c>
      <c r="B25" s="132">
        <v>46065</v>
      </c>
      <c r="C25" s="115">
        <v>20265290620582</v>
      </c>
      <c r="D25" s="131" t="s">
        <v>286</v>
      </c>
      <c r="E25" s="131" t="s">
        <v>761</v>
      </c>
      <c r="F25" s="105" t="s">
        <v>1079</v>
      </c>
      <c r="G25" s="113" t="s">
        <v>123</v>
      </c>
      <c r="H25" s="153" t="s">
        <v>906</v>
      </c>
      <c r="I25" s="10" t="s">
        <v>689</v>
      </c>
      <c r="J25" s="10" t="s">
        <v>123</v>
      </c>
      <c r="K25" s="10" t="s">
        <v>123</v>
      </c>
      <c r="L25" s="105">
        <v>46073</v>
      </c>
      <c r="M25" s="10">
        <v>2037120</v>
      </c>
      <c r="N25" s="10"/>
      <c r="O25" s="10"/>
    </row>
    <row r="26" spans="1:15" x14ac:dyDescent="0.3">
      <c r="A26" s="118">
        <v>10</v>
      </c>
      <c r="B26" s="132">
        <v>46072</v>
      </c>
      <c r="C26" s="115">
        <v>20265290732492</v>
      </c>
      <c r="D26" s="131" t="s">
        <v>172</v>
      </c>
      <c r="E26" s="131" t="s">
        <v>639</v>
      </c>
      <c r="F26" s="105" t="s">
        <v>1100</v>
      </c>
      <c r="G26" s="113" t="s">
        <v>123</v>
      </c>
      <c r="H26" s="153" t="s">
        <v>906</v>
      </c>
      <c r="I26" s="10" t="s">
        <v>689</v>
      </c>
      <c r="J26" s="10" t="s">
        <v>123</v>
      </c>
      <c r="K26" s="10" t="s">
        <v>123</v>
      </c>
      <c r="L26" s="105">
        <v>46077</v>
      </c>
      <c r="M26" s="10">
        <v>1315449</v>
      </c>
      <c r="N26" s="173"/>
      <c r="O26" s="10"/>
    </row>
    <row r="27" spans="1:15" x14ac:dyDescent="0.3">
      <c r="A27" s="118">
        <v>11</v>
      </c>
      <c r="B27" s="132">
        <v>46076</v>
      </c>
      <c r="C27" s="115">
        <v>20265290761222</v>
      </c>
      <c r="D27" s="131" t="s">
        <v>951</v>
      </c>
      <c r="E27" s="131" t="s">
        <v>952</v>
      </c>
      <c r="F27" s="105" t="s">
        <v>1103</v>
      </c>
      <c r="G27" s="113" t="s">
        <v>123</v>
      </c>
      <c r="H27" s="10" t="s">
        <v>941</v>
      </c>
      <c r="I27" s="175" t="s">
        <v>123</v>
      </c>
      <c r="J27" s="10" t="s">
        <v>123</v>
      </c>
      <c r="K27" s="10" t="s">
        <v>123</v>
      </c>
      <c r="L27" s="105">
        <v>46077</v>
      </c>
      <c r="M27" s="10">
        <v>1263180</v>
      </c>
      <c r="N27" s="173"/>
      <c r="O27" s="10"/>
    </row>
    <row r="28" spans="1:15" x14ac:dyDescent="0.3">
      <c r="A28" s="118">
        <v>12</v>
      </c>
      <c r="B28" s="132">
        <v>46077</v>
      </c>
      <c r="C28" s="115">
        <v>20265290790812</v>
      </c>
      <c r="D28" s="131" t="s">
        <v>280</v>
      </c>
      <c r="E28" s="131" t="s">
        <v>759</v>
      </c>
      <c r="F28" s="105" t="s">
        <v>1112</v>
      </c>
      <c r="G28" s="113" t="s">
        <v>123</v>
      </c>
      <c r="H28" s="153" t="s">
        <v>906</v>
      </c>
      <c r="I28" s="10" t="s">
        <v>689</v>
      </c>
      <c r="J28" s="10" t="s">
        <v>123</v>
      </c>
      <c r="K28" s="10" t="s">
        <v>123</v>
      </c>
      <c r="L28" s="105">
        <v>46078</v>
      </c>
      <c r="M28" s="10">
        <v>2036255</v>
      </c>
      <c r="N28" s="173"/>
      <c r="O28" s="10"/>
    </row>
    <row r="29" spans="1:15" x14ac:dyDescent="0.3">
      <c r="A29" s="118">
        <v>13</v>
      </c>
      <c r="B29" s="132">
        <v>46086</v>
      </c>
      <c r="C29" s="115">
        <v>20265290952662</v>
      </c>
      <c r="D29" s="131" t="s">
        <v>296</v>
      </c>
      <c r="E29" s="131" t="s">
        <v>764</v>
      </c>
      <c r="F29" s="105" t="s">
        <v>1222</v>
      </c>
      <c r="G29" s="113" t="s">
        <v>123</v>
      </c>
      <c r="H29" s="153" t="s">
        <v>906</v>
      </c>
      <c r="I29" s="10" t="s">
        <v>689</v>
      </c>
      <c r="J29" s="10" t="s">
        <v>123</v>
      </c>
      <c r="K29" s="10" t="s">
        <v>123</v>
      </c>
      <c r="L29" s="105">
        <v>46087</v>
      </c>
      <c r="M29" s="10">
        <v>2039083</v>
      </c>
      <c r="N29" s="173"/>
      <c r="O29" s="10"/>
    </row>
    <row r="30" spans="1:15" x14ac:dyDescent="0.3">
      <c r="A30" s="118">
        <v>14</v>
      </c>
      <c r="B30" s="132">
        <v>46093</v>
      </c>
      <c r="C30" s="115">
        <v>20265291071032</v>
      </c>
      <c r="D30" s="131" t="s">
        <v>982</v>
      </c>
      <c r="E30" s="131" t="s">
        <v>983</v>
      </c>
      <c r="F30" s="105" t="s">
        <v>1249</v>
      </c>
      <c r="G30" s="113" t="s">
        <v>123</v>
      </c>
      <c r="H30" s="153" t="s">
        <v>906</v>
      </c>
      <c r="I30" s="10" t="s">
        <v>689</v>
      </c>
      <c r="J30" s="10" t="s">
        <v>123</v>
      </c>
      <c r="K30" s="10" t="s">
        <v>123</v>
      </c>
      <c r="L30" s="105">
        <v>46094</v>
      </c>
      <c r="M30" s="10">
        <v>2201842</v>
      </c>
      <c r="N30" s="173"/>
      <c r="O30" s="10"/>
    </row>
    <row r="31" spans="1:15" x14ac:dyDescent="0.3">
      <c r="A31" s="118">
        <v>15</v>
      </c>
      <c r="B31" s="132">
        <v>46090</v>
      </c>
      <c r="C31" s="115">
        <v>20265290994142</v>
      </c>
      <c r="D31" s="131" t="s">
        <v>1037</v>
      </c>
      <c r="E31" s="131" t="s">
        <v>1038</v>
      </c>
      <c r="F31" s="105" t="s">
        <v>1257</v>
      </c>
      <c r="G31" s="113" t="s">
        <v>123</v>
      </c>
      <c r="H31" s="10" t="s">
        <v>941</v>
      </c>
      <c r="I31" s="10"/>
      <c r="J31" s="10" t="s">
        <v>123</v>
      </c>
      <c r="K31" s="10" t="s">
        <v>123</v>
      </c>
      <c r="L31" s="105">
        <v>46108</v>
      </c>
      <c r="M31" s="10">
        <v>2627438</v>
      </c>
      <c r="N31" s="10"/>
      <c r="O31" s="10"/>
    </row>
    <row r="32" spans="1:15" x14ac:dyDescent="0.3">
      <c r="A32" s="118">
        <v>16</v>
      </c>
      <c r="B32" s="132">
        <v>46099</v>
      </c>
      <c r="C32" s="115">
        <v>20265291160862</v>
      </c>
      <c r="D32" s="131" t="s">
        <v>961</v>
      </c>
      <c r="E32" s="131" t="s">
        <v>962</v>
      </c>
      <c r="F32" s="105" t="s">
        <v>1292</v>
      </c>
      <c r="G32" s="113" t="s">
        <v>123</v>
      </c>
      <c r="H32" s="10" t="s">
        <v>941</v>
      </c>
      <c r="I32" s="334">
        <v>46100</v>
      </c>
      <c r="J32" s="10" t="s">
        <v>123</v>
      </c>
      <c r="K32" s="10" t="s">
        <v>123</v>
      </c>
      <c r="L32" s="105">
        <v>46099</v>
      </c>
      <c r="M32" s="10"/>
      <c r="N32" s="10"/>
      <c r="O32" s="10"/>
    </row>
    <row r="33" spans="1:15" x14ac:dyDescent="0.3">
      <c r="A33" s="118">
        <v>17</v>
      </c>
      <c r="B33" s="132">
        <v>46099</v>
      </c>
      <c r="C33" s="115">
        <v>20265291158872</v>
      </c>
      <c r="D33" s="131" t="s">
        <v>979</v>
      </c>
      <c r="E33" s="131" t="s">
        <v>980</v>
      </c>
      <c r="F33" s="105" t="s">
        <v>1292</v>
      </c>
      <c r="G33" s="113" t="s">
        <v>123</v>
      </c>
      <c r="H33" s="153" t="s">
        <v>906</v>
      </c>
      <c r="I33" s="10" t="s">
        <v>689</v>
      </c>
      <c r="J33" s="10" t="s">
        <v>123</v>
      </c>
      <c r="K33" s="10" t="s">
        <v>123</v>
      </c>
      <c r="L33" s="105">
        <v>46099</v>
      </c>
      <c r="M33" s="10">
        <v>2193498</v>
      </c>
      <c r="N33" s="10"/>
      <c r="O33" s="10"/>
    </row>
    <row r="34" spans="1:15" x14ac:dyDescent="0.3">
      <c r="A34" s="118">
        <v>18</v>
      </c>
      <c r="B34" s="132">
        <v>46101</v>
      </c>
      <c r="C34" s="115">
        <v>20265291196892</v>
      </c>
      <c r="D34" s="335" t="s">
        <v>127</v>
      </c>
      <c r="E34" s="335" t="s">
        <v>735</v>
      </c>
      <c r="F34" s="96" t="s">
        <v>1330</v>
      </c>
      <c r="G34" s="113" t="s">
        <v>123</v>
      </c>
      <c r="H34" s="153" t="s">
        <v>906</v>
      </c>
      <c r="I34" s="10" t="s">
        <v>689</v>
      </c>
      <c r="J34" s="10" t="s">
        <v>123</v>
      </c>
      <c r="K34" s="10" t="s">
        <v>86</v>
      </c>
      <c r="L34" s="105">
        <v>46107</v>
      </c>
      <c r="M34" s="10">
        <v>884392</v>
      </c>
      <c r="N34" s="10" t="s">
        <v>1410</v>
      </c>
      <c r="O34" s="10"/>
    </row>
    <row r="35" spans="1:15" x14ac:dyDescent="0.3">
      <c r="A35" s="118">
        <v>19</v>
      </c>
      <c r="B35" s="132">
        <v>46070</v>
      </c>
      <c r="C35" s="115">
        <v>20265290677302</v>
      </c>
      <c r="D35" s="131" t="s">
        <v>1265</v>
      </c>
      <c r="E35" s="131" t="s">
        <v>1261</v>
      </c>
      <c r="F35" s="105" t="s">
        <v>1341</v>
      </c>
      <c r="G35" s="113" t="s">
        <v>123</v>
      </c>
      <c r="H35" s="10" t="s">
        <v>941</v>
      </c>
      <c r="I35" s="334">
        <v>46108</v>
      </c>
      <c r="J35" s="10" t="s">
        <v>123</v>
      </c>
      <c r="K35" s="10" t="s">
        <v>123</v>
      </c>
      <c r="L35" s="105">
        <v>46108</v>
      </c>
      <c r="M35" s="10">
        <v>2499940</v>
      </c>
      <c r="N35" s="10" t="s">
        <v>1342</v>
      </c>
      <c r="O35" s="10"/>
    </row>
    <row r="36" spans="1:15" x14ac:dyDescent="0.3">
      <c r="A36" s="118">
        <v>20</v>
      </c>
      <c r="B36" s="105">
        <v>46036</v>
      </c>
      <c r="C36" s="115">
        <v>20265290156412</v>
      </c>
      <c r="D36" s="131" t="s">
        <v>99</v>
      </c>
      <c r="E36" s="131" t="s">
        <v>729</v>
      </c>
      <c r="F36" s="105" t="s">
        <v>1423</v>
      </c>
      <c r="G36" s="113" t="s">
        <v>123</v>
      </c>
      <c r="H36" s="153" t="s">
        <v>906</v>
      </c>
      <c r="I36" s="10" t="s">
        <v>689</v>
      </c>
      <c r="J36" s="10" t="s">
        <v>123</v>
      </c>
      <c r="K36" s="10" t="s">
        <v>123</v>
      </c>
      <c r="L36" s="105">
        <v>46110</v>
      </c>
      <c r="M36" s="10">
        <v>860962</v>
      </c>
      <c r="N36" s="10"/>
      <c r="O36" s="10"/>
    </row>
    <row r="37" spans="1:15" x14ac:dyDescent="0.3">
      <c r="A37" s="118">
        <v>21</v>
      </c>
      <c r="B37" s="10"/>
      <c r="C37" s="10"/>
      <c r="D37" s="10"/>
      <c r="E37" s="10"/>
      <c r="F37" s="10"/>
      <c r="G37" s="10"/>
      <c r="H37" s="10"/>
      <c r="I37" s="10"/>
      <c r="J37" s="10"/>
      <c r="K37" s="10"/>
      <c r="L37" s="10"/>
      <c r="M37" s="10"/>
      <c r="N37" s="10"/>
      <c r="O37" s="10"/>
    </row>
    <row r="38" spans="1:15" x14ac:dyDescent="0.3">
      <c r="A38" s="118">
        <v>22</v>
      </c>
      <c r="B38" s="10"/>
      <c r="C38" s="10"/>
      <c r="D38" s="10"/>
      <c r="E38" s="10"/>
      <c r="F38" s="10"/>
      <c r="G38" s="10"/>
      <c r="H38" s="10"/>
      <c r="I38" s="10"/>
      <c r="J38" s="10"/>
      <c r="K38" s="10"/>
      <c r="L38" s="10"/>
      <c r="M38" s="10"/>
      <c r="N38" s="10"/>
      <c r="O38" s="10"/>
    </row>
    <row r="39" spans="1:15" x14ac:dyDescent="0.3">
      <c r="A39" s="118">
        <v>23</v>
      </c>
      <c r="B39" s="10"/>
      <c r="C39" s="10"/>
      <c r="D39" s="10"/>
      <c r="E39" s="10"/>
      <c r="F39" s="10"/>
      <c r="G39" s="10"/>
      <c r="H39" s="10"/>
      <c r="I39" s="10"/>
      <c r="J39" s="10"/>
      <c r="K39" s="10"/>
      <c r="L39" s="10"/>
      <c r="M39" s="10"/>
      <c r="N39" s="10"/>
      <c r="O39" s="10"/>
    </row>
    <row r="40" spans="1:15" x14ac:dyDescent="0.3">
      <c r="A40" s="118">
        <v>24</v>
      </c>
      <c r="B40" s="10"/>
      <c r="C40" s="10"/>
      <c r="D40" s="10"/>
      <c r="E40" s="10"/>
      <c r="F40" s="10"/>
      <c r="G40" s="10"/>
      <c r="H40" s="10"/>
      <c r="I40" s="10"/>
      <c r="J40" s="10"/>
      <c r="K40" s="10"/>
      <c r="L40" s="10"/>
      <c r="M40" s="10"/>
      <c r="N40" s="10"/>
      <c r="O40" s="10"/>
    </row>
    <row r="41" spans="1:15" x14ac:dyDescent="0.3">
      <c r="A41" s="118">
        <v>25</v>
      </c>
      <c r="B41" s="10"/>
      <c r="C41" s="10"/>
      <c r="D41" s="10"/>
      <c r="E41" s="10"/>
      <c r="F41" s="10"/>
      <c r="G41" s="10"/>
      <c r="H41" s="10"/>
      <c r="I41" s="10"/>
      <c r="J41" s="10"/>
      <c r="K41" s="10"/>
      <c r="L41" s="10"/>
      <c r="M41" s="10"/>
      <c r="N41" s="10"/>
      <c r="O41" s="10"/>
    </row>
    <row r="42" spans="1:15" x14ac:dyDescent="0.3">
      <c r="A42" s="118">
        <v>26</v>
      </c>
      <c r="B42" s="10"/>
      <c r="C42" s="10"/>
      <c r="D42" s="10"/>
      <c r="E42" s="10"/>
      <c r="F42" s="10"/>
      <c r="G42" s="10"/>
      <c r="H42" s="10"/>
      <c r="I42" s="10"/>
      <c r="J42" s="10"/>
      <c r="K42" s="10"/>
      <c r="L42" s="10"/>
      <c r="M42" s="10"/>
      <c r="N42" s="10"/>
      <c r="O42" s="10"/>
    </row>
    <row r="43" spans="1:15" x14ac:dyDescent="0.3">
      <c r="A43" s="118">
        <v>27</v>
      </c>
      <c r="B43" s="10"/>
      <c r="C43" s="10"/>
      <c r="D43" s="10"/>
      <c r="E43" s="10"/>
      <c r="F43" s="10"/>
      <c r="G43" s="10"/>
      <c r="H43" s="10"/>
      <c r="I43" s="10"/>
      <c r="J43" s="10"/>
      <c r="K43" s="10"/>
      <c r="L43" s="10"/>
      <c r="M43" s="10"/>
      <c r="N43" s="10"/>
      <c r="O43" s="10"/>
    </row>
    <row r="44" spans="1:15" x14ac:dyDescent="0.3">
      <c r="A44" s="7"/>
      <c r="B44" s="10"/>
      <c r="C44" s="10"/>
      <c r="D44" s="10"/>
      <c r="E44" s="10"/>
      <c r="F44" s="10"/>
      <c r="G44" s="10"/>
      <c r="H44" s="10"/>
      <c r="I44" s="10"/>
      <c r="J44" s="10"/>
      <c r="K44" s="10"/>
      <c r="L44" s="10"/>
      <c r="M44" s="10"/>
      <c r="N44" s="10"/>
      <c r="O44" s="10"/>
    </row>
    <row r="45" spans="1:15" x14ac:dyDescent="0.3">
      <c r="A45" s="7"/>
      <c r="B45" s="10"/>
      <c r="C45" s="10"/>
      <c r="D45" s="10"/>
      <c r="E45" s="10"/>
      <c r="F45" s="10"/>
      <c r="G45" s="10"/>
      <c r="H45" s="10"/>
      <c r="I45" s="10"/>
      <c r="J45" s="10"/>
      <c r="K45" s="10"/>
      <c r="L45" s="10"/>
      <c r="M45" s="10"/>
      <c r="N45" s="10"/>
      <c r="O45" s="10"/>
    </row>
    <row r="46" spans="1:15" x14ac:dyDescent="0.3">
      <c r="A46" s="7"/>
      <c r="B46" s="10"/>
      <c r="C46" s="10"/>
      <c r="D46" s="10"/>
      <c r="E46" s="10"/>
      <c r="F46" s="10"/>
      <c r="G46" s="10"/>
      <c r="H46" s="10"/>
      <c r="I46" s="10"/>
      <c r="J46" s="10"/>
      <c r="K46" s="10"/>
      <c r="L46" s="10"/>
      <c r="M46" s="10"/>
      <c r="N46" s="10"/>
      <c r="O46" s="10"/>
    </row>
    <row r="47" spans="1:15" x14ac:dyDescent="0.3">
      <c r="A47" s="7"/>
      <c r="B47" s="10"/>
      <c r="C47" s="10"/>
      <c r="D47" s="10"/>
      <c r="E47" s="10"/>
      <c r="F47" s="10"/>
      <c r="G47" s="10"/>
      <c r="H47" s="10"/>
      <c r="I47" s="10"/>
      <c r="J47" s="10"/>
      <c r="K47" s="10"/>
      <c r="L47" s="10"/>
      <c r="M47" s="10"/>
      <c r="N47" s="10"/>
      <c r="O47" s="10"/>
    </row>
    <row r="48" spans="1:15" x14ac:dyDescent="0.3">
      <c r="A48" s="7"/>
      <c r="B48" s="10"/>
      <c r="C48" s="10"/>
      <c r="D48" s="10"/>
      <c r="E48" s="10"/>
      <c r="F48" s="10"/>
      <c r="G48" s="10"/>
      <c r="H48" s="10"/>
      <c r="I48" s="10"/>
      <c r="J48" s="10"/>
      <c r="K48" s="10"/>
      <c r="L48" s="10"/>
      <c r="M48" s="10"/>
      <c r="N48" s="10"/>
      <c r="O48" s="10"/>
    </row>
    <row r="49" spans="1:15" x14ac:dyDescent="0.3">
      <c r="A49" s="7"/>
      <c r="B49" s="10"/>
      <c r="C49" s="10"/>
      <c r="D49" s="10"/>
      <c r="E49" s="10"/>
      <c r="F49" s="10"/>
      <c r="G49" s="10"/>
      <c r="H49" s="10"/>
      <c r="I49" s="10"/>
      <c r="J49" s="10"/>
      <c r="K49" s="10"/>
      <c r="L49" s="10"/>
      <c r="M49" s="10"/>
      <c r="N49" s="10"/>
      <c r="O49" s="10"/>
    </row>
    <row r="50" spans="1:15" x14ac:dyDescent="0.3">
      <c r="A50" s="7"/>
      <c r="B50" s="10"/>
      <c r="C50" s="10"/>
      <c r="D50" s="10"/>
      <c r="E50" s="10"/>
      <c r="F50" s="10"/>
      <c r="G50" s="10"/>
      <c r="H50" s="10"/>
      <c r="I50" s="10"/>
      <c r="J50" s="10"/>
      <c r="K50" s="10"/>
      <c r="L50" s="10"/>
      <c r="M50" s="10"/>
      <c r="N50" s="10"/>
      <c r="O50" s="10"/>
    </row>
    <row r="51" spans="1:15" x14ac:dyDescent="0.3">
      <c r="A51" s="7"/>
      <c r="B51" s="10"/>
      <c r="C51" s="10"/>
      <c r="D51" s="10"/>
      <c r="E51" s="10"/>
      <c r="F51" s="10"/>
      <c r="G51" s="10"/>
      <c r="H51" s="10"/>
      <c r="I51" s="10"/>
      <c r="J51" s="10"/>
      <c r="K51" s="10"/>
      <c r="L51" s="10"/>
      <c r="M51" s="10"/>
      <c r="N51" s="10"/>
      <c r="O51" s="10"/>
    </row>
    <row r="52" spans="1:15" x14ac:dyDescent="0.3">
      <c r="A52" s="7"/>
      <c r="B52" s="10"/>
      <c r="C52" s="10"/>
      <c r="D52" s="10"/>
      <c r="E52" s="10"/>
      <c r="F52" s="10"/>
      <c r="G52" s="10"/>
      <c r="H52" s="10"/>
      <c r="I52" s="10"/>
      <c r="J52" s="10"/>
      <c r="K52" s="10"/>
      <c r="L52" s="10"/>
      <c r="M52" s="10"/>
      <c r="N52" s="10"/>
      <c r="O52" s="10"/>
    </row>
    <row r="53" spans="1:15" x14ac:dyDescent="0.3">
      <c r="A53" s="7"/>
      <c r="B53" s="10"/>
      <c r="C53" s="10"/>
      <c r="D53" s="10"/>
      <c r="E53" s="10"/>
      <c r="F53" s="10"/>
      <c r="G53" s="10"/>
      <c r="H53" s="10"/>
      <c r="I53" s="10"/>
      <c r="J53" s="10"/>
      <c r="K53" s="10"/>
      <c r="L53" s="10"/>
      <c r="M53" s="10"/>
      <c r="N53" s="10"/>
      <c r="O53" s="10"/>
    </row>
    <row r="54" spans="1:15" x14ac:dyDescent="0.3">
      <c r="A54" s="7"/>
      <c r="B54" s="10"/>
      <c r="C54" s="10"/>
      <c r="D54" s="10"/>
      <c r="E54" s="10"/>
      <c r="F54" s="10"/>
      <c r="G54" s="10"/>
      <c r="H54" s="10"/>
      <c r="I54" s="10"/>
      <c r="J54" s="10"/>
      <c r="K54" s="10"/>
      <c r="L54" s="10"/>
      <c r="M54" s="10"/>
      <c r="N54" s="10"/>
      <c r="O54" s="10"/>
    </row>
    <row r="55" spans="1:15" x14ac:dyDescent="0.3">
      <c r="A55" s="7"/>
      <c r="B55" s="10"/>
      <c r="C55" s="10"/>
      <c r="D55" s="10"/>
      <c r="E55" s="10"/>
      <c r="F55" s="10"/>
      <c r="G55" s="10"/>
      <c r="H55" s="10"/>
      <c r="I55" s="10"/>
      <c r="J55" s="10"/>
      <c r="K55" s="10"/>
      <c r="L55" s="10"/>
      <c r="M55" s="10"/>
      <c r="N55" s="10"/>
      <c r="O55" s="10"/>
    </row>
    <row r="56" spans="1:15" x14ac:dyDescent="0.3">
      <c r="A56" s="7"/>
      <c r="B56" s="10"/>
      <c r="C56" s="10"/>
      <c r="D56" s="10"/>
      <c r="E56" s="10"/>
      <c r="F56" s="10"/>
      <c r="G56" s="10"/>
      <c r="H56" s="10"/>
      <c r="I56" s="10"/>
      <c r="J56" s="10"/>
      <c r="K56" s="10"/>
      <c r="L56" s="10"/>
      <c r="M56" s="10"/>
      <c r="N56" s="10"/>
      <c r="O56" s="10"/>
    </row>
    <row r="57" spans="1:15" x14ac:dyDescent="0.3">
      <c r="A57" s="7"/>
      <c r="B57" s="10"/>
      <c r="C57" s="10"/>
      <c r="D57" s="10"/>
      <c r="E57" s="10"/>
      <c r="F57" s="10"/>
      <c r="G57" s="10"/>
      <c r="H57" s="10"/>
      <c r="I57" s="10"/>
      <c r="J57" s="10"/>
      <c r="K57" s="10"/>
      <c r="L57" s="10"/>
      <c r="M57" s="10"/>
      <c r="N57" s="10"/>
      <c r="O57" s="10"/>
    </row>
    <row r="58" spans="1:15" x14ac:dyDescent="0.3">
      <c r="A58" s="7"/>
      <c r="B58" s="10"/>
      <c r="C58" s="10"/>
      <c r="D58" s="10"/>
      <c r="E58" s="10"/>
      <c r="F58" s="10"/>
      <c r="G58" s="10"/>
      <c r="H58" s="10"/>
      <c r="I58" s="10"/>
      <c r="J58" s="10"/>
      <c r="K58" s="10"/>
      <c r="L58" s="10"/>
      <c r="M58" s="10"/>
      <c r="N58" s="10"/>
      <c r="O58" s="10"/>
    </row>
    <row r="59" spans="1:15" x14ac:dyDescent="0.3">
      <c r="A59" s="7"/>
      <c r="B59" s="10"/>
      <c r="C59" s="10"/>
      <c r="D59" s="10"/>
      <c r="E59" s="10"/>
      <c r="F59" s="10"/>
      <c r="G59" s="10"/>
      <c r="H59" s="10"/>
      <c r="I59" s="10"/>
      <c r="J59" s="10"/>
      <c r="K59" s="10"/>
      <c r="L59" s="10"/>
      <c r="M59" s="10"/>
      <c r="N59" s="10"/>
      <c r="O59" s="10"/>
    </row>
    <row r="60" spans="1:15" x14ac:dyDescent="0.3">
      <c r="A60" s="7"/>
      <c r="B60" s="10"/>
      <c r="C60" s="10"/>
      <c r="D60" s="10"/>
      <c r="E60" s="10"/>
      <c r="F60" s="10"/>
      <c r="G60" s="10"/>
      <c r="H60" s="10"/>
      <c r="I60" s="10"/>
      <c r="J60" s="10"/>
      <c r="K60" s="10"/>
      <c r="L60" s="10"/>
      <c r="M60" s="10"/>
      <c r="N60" s="10"/>
      <c r="O60" s="10"/>
    </row>
    <row r="61" spans="1:15" x14ac:dyDescent="0.3">
      <c r="A61" s="7"/>
      <c r="B61" s="10"/>
      <c r="C61" s="10"/>
      <c r="D61" s="10"/>
      <c r="E61" s="10"/>
      <c r="F61" s="10"/>
      <c r="G61" s="10"/>
      <c r="H61" s="10"/>
      <c r="I61" s="10"/>
      <c r="J61" s="10"/>
      <c r="K61" s="10"/>
      <c r="L61" s="10"/>
      <c r="M61" s="10"/>
      <c r="N61" s="10"/>
      <c r="O61" s="10"/>
    </row>
    <row r="62" spans="1:15" x14ac:dyDescent="0.3">
      <c r="A62" s="7"/>
      <c r="B62" s="10"/>
      <c r="C62" s="10"/>
      <c r="D62" s="10"/>
      <c r="E62" s="10"/>
      <c r="F62" s="10"/>
      <c r="G62" s="10"/>
      <c r="H62" s="10"/>
      <c r="I62" s="10"/>
      <c r="J62" s="10"/>
      <c r="K62" s="10"/>
      <c r="L62" s="10"/>
      <c r="M62" s="10"/>
      <c r="N62" s="10"/>
      <c r="O62" s="10"/>
    </row>
    <row r="63" spans="1:15" x14ac:dyDescent="0.3">
      <c r="A63" s="7"/>
      <c r="B63" s="10"/>
      <c r="C63" s="10"/>
      <c r="D63" s="10"/>
      <c r="E63" s="10"/>
      <c r="F63" s="10"/>
      <c r="G63" s="10"/>
      <c r="H63" s="10"/>
      <c r="I63" s="10"/>
      <c r="J63" s="10"/>
      <c r="K63" s="10"/>
      <c r="L63" s="10"/>
      <c r="M63" s="10"/>
      <c r="N63" s="10"/>
      <c r="O63" s="10"/>
    </row>
    <row r="64" spans="1:15" x14ac:dyDescent="0.3">
      <c r="A64" s="7"/>
      <c r="B64" s="10"/>
      <c r="C64" s="10"/>
      <c r="D64" s="10"/>
      <c r="E64" s="10"/>
      <c r="F64" s="10"/>
      <c r="G64" s="10"/>
      <c r="H64" s="10"/>
      <c r="I64" s="10"/>
      <c r="J64" s="10"/>
      <c r="K64" s="10"/>
      <c r="L64" s="10"/>
      <c r="M64" s="10"/>
      <c r="N64" s="10"/>
      <c r="O64" s="10"/>
    </row>
    <row r="65" spans="1:15" x14ac:dyDescent="0.3">
      <c r="A65" s="7"/>
      <c r="B65" s="10"/>
      <c r="C65" s="10"/>
      <c r="D65" s="10"/>
      <c r="E65" s="10"/>
      <c r="F65" s="10"/>
      <c r="G65" s="10"/>
      <c r="H65" s="10"/>
      <c r="I65" s="10"/>
      <c r="J65" s="10"/>
      <c r="K65" s="10"/>
      <c r="L65" s="10"/>
      <c r="M65" s="10"/>
      <c r="N65" s="10"/>
      <c r="O65" s="10"/>
    </row>
    <row r="66" spans="1:15" x14ac:dyDescent="0.3">
      <c r="A66" s="7"/>
      <c r="B66" s="10"/>
      <c r="C66" s="10"/>
      <c r="D66" s="10"/>
      <c r="E66" s="10"/>
      <c r="F66" s="10"/>
      <c r="G66" s="10"/>
      <c r="H66" s="10"/>
      <c r="I66" s="10"/>
      <c r="J66" s="10"/>
      <c r="K66" s="10"/>
      <c r="L66" s="10"/>
      <c r="M66" s="10"/>
      <c r="N66" s="10"/>
      <c r="O66" s="10"/>
    </row>
    <row r="67" spans="1:15" x14ac:dyDescent="0.3">
      <c r="A67" s="7"/>
      <c r="B67" s="10"/>
      <c r="C67" s="10"/>
      <c r="D67" s="10"/>
      <c r="E67" s="10"/>
      <c r="F67" s="10"/>
      <c r="G67" s="10"/>
      <c r="H67" s="10"/>
      <c r="I67" s="10"/>
      <c r="J67" s="10"/>
      <c r="K67" s="10"/>
      <c r="L67" s="10"/>
      <c r="M67" s="10"/>
      <c r="N67" s="10"/>
      <c r="O67" s="10"/>
    </row>
    <row r="68" spans="1:15" x14ac:dyDescent="0.3">
      <c r="A68" s="7"/>
      <c r="B68" s="10"/>
      <c r="C68" s="10"/>
      <c r="D68" s="10"/>
      <c r="E68" s="10"/>
      <c r="F68" s="10"/>
      <c r="G68" s="10"/>
      <c r="H68" s="10"/>
      <c r="I68" s="10"/>
      <c r="J68" s="10"/>
      <c r="K68" s="10"/>
      <c r="L68" s="10"/>
      <c r="M68" s="10"/>
      <c r="N68" s="10"/>
      <c r="O68" s="10"/>
    </row>
    <row r="69" spans="1:15" x14ac:dyDescent="0.3">
      <c r="A69" s="7"/>
      <c r="B69" s="10"/>
      <c r="C69" s="10"/>
      <c r="D69" s="10"/>
      <c r="E69" s="10"/>
      <c r="F69" s="10"/>
      <c r="G69" s="10"/>
      <c r="H69" s="10"/>
      <c r="I69" s="10"/>
      <c r="J69" s="10"/>
      <c r="K69" s="10"/>
      <c r="L69" s="10"/>
      <c r="M69" s="10"/>
      <c r="N69" s="10"/>
      <c r="O69" s="10"/>
    </row>
    <row r="70" spans="1:15" x14ac:dyDescent="0.3">
      <c r="A70" s="7"/>
      <c r="B70" s="10"/>
      <c r="C70" s="10"/>
      <c r="D70" s="10"/>
      <c r="E70" s="10"/>
      <c r="F70" s="10"/>
      <c r="G70" s="10"/>
      <c r="H70" s="10"/>
      <c r="I70" s="10"/>
      <c r="J70" s="10"/>
      <c r="K70" s="10"/>
      <c r="L70" s="10"/>
      <c r="M70" s="10"/>
      <c r="N70" s="10"/>
      <c r="O70" s="10"/>
    </row>
    <row r="71" spans="1:15" x14ac:dyDescent="0.3">
      <c r="A71" s="7"/>
      <c r="B71" s="10"/>
      <c r="C71" s="10"/>
      <c r="D71" s="10"/>
      <c r="E71" s="10"/>
      <c r="F71" s="10"/>
      <c r="G71" s="10"/>
      <c r="H71" s="10"/>
      <c r="I71" s="10"/>
      <c r="J71" s="10"/>
      <c r="K71" s="10"/>
      <c r="L71" s="10"/>
      <c r="M71" s="10"/>
      <c r="N71" s="10"/>
      <c r="O71" s="10"/>
    </row>
    <row r="72" spans="1:15" x14ac:dyDescent="0.3">
      <c r="A72" s="7"/>
      <c r="B72" s="10"/>
      <c r="C72" s="10"/>
      <c r="D72" s="10"/>
      <c r="E72" s="10"/>
      <c r="F72" s="10"/>
      <c r="G72" s="10"/>
      <c r="H72" s="10"/>
      <c r="I72" s="10"/>
      <c r="J72" s="10"/>
      <c r="K72" s="10"/>
      <c r="L72" s="10"/>
      <c r="M72" s="10"/>
      <c r="N72" s="10"/>
      <c r="O72" s="10"/>
    </row>
    <row r="73" spans="1:15" x14ac:dyDescent="0.3">
      <c r="A73" s="7"/>
      <c r="B73" s="10"/>
      <c r="C73" s="10"/>
      <c r="D73" s="10"/>
      <c r="E73" s="10"/>
      <c r="F73" s="10"/>
      <c r="G73" s="10"/>
      <c r="H73" s="10"/>
      <c r="I73" s="10"/>
      <c r="J73" s="10"/>
      <c r="K73" s="10"/>
      <c r="L73" s="10"/>
      <c r="M73" s="10"/>
      <c r="N73" s="10"/>
      <c r="O73" s="10"/>
    </row>
    <row r="74" spans="1:15" x14ac:dyDescent="0.3">
      <c r="A74" s="7"/>
      <c r="B74" s="10"/>
      <c r="C74" s="10"/>
      <c r="D74" s="10"/>
      <c r="E74" s="10"/>
      <c r="F74" s="10"/>
      <c r="G74" s="10"/>
      <c r="H74" s="10"/>
      <c r="I74" s="10"/>
      <c r="J74" s="10"/>
      <c r="K74" s="10"/>
      <c r="L74" s="10"/>
      <c r="M74" s="10"/>
      <c r="N74" s="10"/>
      <c r="O74" s="10"/>
    </row>
    <row r="75" spans="1:15" x14ac:dyDescent="0.3">
      <c r="A75" s="7"/>
      <c r="B75" s="10"/>
      <c r="C75" s="10"/>
      <c r="D75" s="10"/>
      <c r="E75" s="10"/>
      <c r="F75" s="10"/>
      <c r="G75" s="10"/>
      <c r="H75" s="10"/>
      <c r="I75" s="10"/>
      <c r="J75" s="10"/>
      <c r="K75" s="10"/>
      <c r="L75" s="10"/>
      <c r="M75" s="10"/>
      <c r="N75" s="10"/>
      <c r="O75" s="10"/>
    </row>
    <row r="76" spans="1:15" x14ac:dyDescent="0.3">
      <c r="A76" s="7"/>
      <c r="B76" s="10"/>
      <c r="C76" s="10"/>
      <c r="D76" s="10"/>
      <c r="E76" s="10"/>
      <c r="F76" s="10"/>
      <c r="G76" s="10"/>
      <c r="H76" s="10"/>
      <c r="I76" s="10"/>
      <c r="J76" s="10"/>
      <c r="K76" s="10"/>
      <c r="L76" s="10"/>
      <c r="M76" s="10"/>
      <c r="N76" s="10"/>
      <c r="O76" s="10"/>
    </row>
    <row r="77" spans="1:15" x14ac:dyDescent="0.3">
      <c r="A77" s="7"/>
      <c r="B77" s="10"/>
      <c r="C77" s="10"/>
      <c r="D77" s="10"/>
      <c r="E77" s="10"/>
      <c r="F77" s="10"/>
      <c r="G77" s="10"/>
      <c r="H77" s="10"/>
      <c r="I77" s="10"/>
      <c r="J77" s="10"/>
      <c r="K77" s="10"/>
      <c r="L77" s="10"/>
      <c r="M77" s="10"/>
      <c r="N77" s="10"/>
      <c r="O77" s="10"/>
    </row>
    <row r="78" spans="1:15" x14ac:dyDescent="0.3">
      <c r="A78" s="7"/>
      <c r="B78" s="10"/>
      <c r="C78" s="10"/>
      <c r="D78" s="10"/>
      <c r="E78" s="10"/>
      <c r="F78" s="10"/>
      <c r="G78" s="10"/>
      <c r="H78" s="10"/>
      <c r="I78" s="10"/>
      <c r="J78" s="10"/>
      <c r="K78" s="10"/>
      <c r="L78" s="10"/>
      <c r="M78" s="10"/>
      <c r="N78" s="10"/>
      <c r="O78" s="10"/>
    </row>
    <row r="79" spans="1:15" x14ac:dyDescent="0.3">
      <c r="A79" s="7"/>
      <c r="B79" s="10"/>
      <c r="C79" s="10"/>
      <c r="D79" s="10"/>
      <c r="E79" s="10"/>
      <c r="F79" s="10"/>
      <c r="G79" s="10"/>
      <c r="H79" s="10"/>
      <c r="I79" s="10"/>
      <c r="J79" s="10"/>
      <c r="K79" s="10"/>
      <c r="L79" s="10"/>
      <c r="M79" s="10"/>
      <c r="N79" s="10"/>
      <c r="O79" s="10"/>
    </row>
    <row r="80" spans="1:15" x14ac:dyDescent="0.3">
      <c r="A80" s="7"/>
      <c r="B80" s="10"/>
      <c r="C80" s="10"/>
      <c r="D80" s="10"/>
      <c r="E80" s="10"/>
      <c r="F80" s="10"/>
      <c r="G80" s="10"/>
      <c r="H80" s="10"/>
      <c r="I80" s="10"/>
      <c r="J80" s="10"/>
      <c r="K80" s="10"/>
      <c r="L80" s="10"/>
      <c r="M80" s="10"/>
      <c r="N80" s="10"/>
      <c r="O80" s="10"/>
    </row>
    <row r="81" spans="1:15" x14ac:dyDescent="0.3">
      <c r="A81" s="7"/>
      <c r="B81" s="10"/>
      <c r="C81" s="10"/>
      <c r="D81" s="10"/>
      <c r="E81" s="10"/>
      <c r="F81" s="10"/>
      <c r="G81" s="10"/>
      <c r="H81" s="10"/>
      <c r="I81" s="10"/>
      <c r="J81" s="10"/>
      <c r="K81" s="10"/>
      <c r="L81" s="10"/>
      <c r="M81" s="10"/>
      <c r="N81" s="10"/>
      <c r="O81" s="10"/>
    </row>
    <row r="82" spans="1:15" x14ac:dyDescent="0.3">
      <c r="A82" s="7"/>
      <c r="B82" s="10"/>
      <c r="C82" s="10"/>
      <c r="D82" s="10"/>
      <c r="E82" s="10"/>
      <c r="F82" s="10"/>
      <c r="G82" s="10"/>
      <c r="H82" s="10"/>
      <c r="I82" s="10"/>
      <c r="J82" s="10"/>
      <c r="K82" s="10"/>
      <c r="L82" s="10"/>
      <c r="M82" s="10"/>
      <c r="N82" s="10"/>
      <c r="O82" s="10"/>
    </row>
    <row r="83" spans="1:15" x14ac:dyDescent="0.3">
      <c r="A83" s="7"/>
      <c r="B83" s="10"/>
      <c r="C83" s="10"/>
      <c r="D83" s="10"/>
      <c r="E83" s="10"/>
      <c r="F83" s="10"/>
      <c r="G83" s="10"/>
      <c r="H83" s="10"/>
      <c r="I83" s="10"/>
      <c r="J83" s="10"/>
      <c r="K83" s="10"/>
      <c r="L83" s="10"/>
      <c r="M83" s="10"/>
      <c r="N83" s="10"/>
      <c r="O83" s="10"/>
    </row>
    <row r="84" spans="1:15" x14ac:dyDescent="0.3">
      <c r="A84" s="7"/>
      <c r="B84" s="10"/>
      <c r="C84" s="10"/>
      <c r="D84" s="10"/>
      <c r="E84" s="10"/>
      <c r="F84" s="10"/>
      <c r="G84" s="10"/>
      <c r="H84" s="10"/>
      <c r="I84" s="10"/>
      <c r="J84" s="10"/>
      <c r="K84" s="10"/>
      <c r="L84" s="10"/>
      <c r="M84" s="10"/>
      <c r="N84" s="10"/>
      <c r="O84" s="10"/>
    </row>
    <row r="85" spans="1:15" x14ac:dyDescent="0.3">
      <c r="A85" s="7"/>
      <c r="B85" s="10"/>
      <c r="C85" s="10"/>
      <c r="D85" s="10"/>
      <c r="E85" s="10"/>
      <c r="F85" s="10"/>
      <c r="G85" s="10"/>
      <c r="H85" s="10"/>
      <c r="I85" s="10"/>
      <c r="J85" s="10"/>
      <c r="K85" s="10"/>
      <c r="L85" s="10"/>
      <c r="M85" s="10"/>
      <c r="N85" s="10"/>
      <c r="O85" s="10"/>
    </row>
    <row r="86" spans="1:15" x14ac:dyDescent="0.3">
      <c r="A86" s="7"/>
      <c r="B86" s="10"/>
      <c r="C86" s="10"/>
      <c r="D86" s="10"/>
      <c r="E86" s="10"/>
      <c r="F86" s="10"/>
      <c r="G86" s="10"/>
      <c r="H86" s="10"/>
      <c r="I86" s="10"/>
      <c r="J86" s="10"/>
      <c r="K86" s="10"/>
      <c r="L86" s="10"/>
      <c r="M86" s="10"/>
      <c r="N86" s="10"/>
      <c r="O86" s="10"/>
    </row>
    <row r="87" spans="1:15" x14ac:dyDescent="0.3">
      <c r="A87" s="7"/>
      <c r="B87" s="10"/>
      <c r="C87" s="10"/>
      <c r="D87" s="10"/>
      <c r="E87" s="10"/>
      <c r="F87" s="10"/>
      <c r="G87" s="10"/>
      <c r="H87" s="10"/>
      <c r="I87" s="10"/>
      <c r="J87" s="10"/>
      <c r="K87" s="10"/>
      <c r="L87" s="10"/>
      <c r="M87" s="10"/>
      <c r="N87" s="10"/>
      <c r="O87" s="10"/>
    </row>
    <row r="88" spans="1:15" x14ac:dyDescent="0.3">
      <c r="A88" s="7"/>
      <c r="B88" s="10"/>
      <c r="C88" s="10"/>
      <c r="D88" s="10"/>
      <c r="E88" s="10"/>
      <c r="F88" s="10"/>
      <c r="G88" s="10"/>
      <c r="H88" s="10"/>
      <c r="I88" s="10"/>
      <c r="J88" s="10"/>
      <c r="K88" s="10"/>
      <c r="L88" s="10"/>
      <c r="M88" s="10"/>
      <c r="N88" s="10"/>
      <c r="O88" s="10"/>
    </row>
    <row r="89" spans="1:15" x14ac:dyDescent="0.3">
      <c r="A89" s="7"/>
      <c r="B89" s="10"/>
      <c r="C89" s="10"/>
      <c r="D89" s="10"/>
      <c r="E89" s="10"/>
      <c r="F89" s="10"/>
      <c r="G89" s="10"/>
      <c r="H89" s="10"/>
      <c r="I89" s="10"/>
      <c r="J89" s="10"/>
      <c r="K89" s="10"/>
      <c r="L89" s="10"/>
      <c r="M89" s="10"/>
      <c r="N89" s="10"/>
      <c r="O89" s="10"/>
    </row>
    <row r="90" spans="1:15" x14ac:dyDescent="0.3">
      <c r="A90" s="7"/>
      <c r="B90" s="10"/>
      <c r="C90" s="10"/>
      <c r="D90" s="10"/>
      <c r="E90" s="10"/>
      <c r="F90" s="10"/>
      <c r="G90" s="10"/>
      <c r="H90" s="10"/>
      <c r="I90" s="10"/>
      <c r="J90" s="10"/>
      <c r="K90" s="10"/>
      <c r="L90" s="10"/>
      <c r="M90" s="10"/>
      <c r="N90" s="10"/>
      <c r="O90" s="10"/>
    </row>
    <row r="91" spans="1:15" x14ac:dyDescent="0.3">
      <c r="A91" s="7"/>
      <c r="B91" s="10"/>
      <c r="C91" s="10"/>
      <c r="D91" s="10"/>
      <c r="E91" s="10"/>
      <c r="F91" s="10"/>
      <c r="G91" s="10"/>
      <c r="H91" s="10"/>
      <c r="I91" s="10"/>
      <c r="J91" s="10"/>
      <c r="K91" s="10"/>
      <c r="L91" s="10"/>
      <c r="M91" s="10"/>
      <c r="N91" s="10"/>
      <c r="O91" s="10"/>
    </row>
    <row r="92" spans="1:15" x14ac:dyDescent="0.3">
      <c r="A92" s="7"/>
      <c r="B92" s="10"/>
      <c r="C92" s="10"/>
      <c r="D92" s="10"/>
      <c r="E92" s="10"/>
      <c r="F92" s="10"/>
      <c r="G92" s="10"/>
      <c r="H92" s="10"/>
      <c r="I92" s="10"/>
      <c r="J92" s="10"/>
      <c r="K92" s="10"/>
      <c r="L92" s="10"/>
      <c r="M92" s="10"/>
      <c r="N92" s="10"/>
      <c r="O92" s="10"/>
    </row>
    <row r="93" spans="1:15" x14ac:dyDescent="0.3">
      <c r="A93" s="7"/>
      <c r="B93" s="10"/>
      <c r="C93" s="10"/>
      <c r="D93" s="10"/>
      <c r="E93" s="10"/>
      <c r="F93" s="10"/>
      <c r="G93" s="10"/>
      <c r="H93" s="10"/>
      <c r="I93" s="10"/>
      <c r="J93" s="10"/>
      <c r="K93" s="10"/>
      <c r="L93" s="10"/>
      <c r="M93" s="10"/>
      <c r="N93" s="10"/>
      <c r="O93" s="10"/>
    </row>
    <row r="94" spans="1:15" x14ac:dyDescent="0.3">
      <c r="A94" s="7"/>
      <c r="B94" s="10"/>
      <c r="C94" s="10"/>
      <c r="D94" s="10"/>
      <c r="E94" s="10"/>
      <c r="F94" s="10"/>
      <c r="G94" s="10"/>
      <c r="H94" s="10"/>
      <c r="I94" s="10"/>
      <c r="J94" s="10"/>
      <c r="K94" s="10"/>
      <c r="L94" s="10"/>
      <c r="M94" s="10"/>
      <c r="N94" s="10"/>
      <c r="O94" s="10"/>
    </row>
    <row r="95" spans="1:15" x14ac:dyDescent="0.3">
      <c r="A95" s="7"/>
      <c r="B95" s="10"/>
      <c r="C95" s="10"/>
      <c r="D95" s="10"/>
      <c r="E95" s="10"/>
      <c r="F95" s="10"/>
      <c r="G95" s="10"/>
      <c r="H95" s="10"/>
      <c r="I95" s="10"/>
      <c r="J95" s="10"/>
      <c r="K95" s="10"/>
      <c r="L95" s="10"/>
      <c r="M95" s="10"/>
      <c r="N95" s="10"/>
      <c r="O95" s="10"/>
    </row>
    <row r="96" spans="1:15" x14ac:dyDescent="0.3">
      <c r="A96" s="7"/>
      <c r="B96" s="10"/>
      <c r="C96" s="10"/>
      <c r="D96" s="10"/>
      <c r="E96" s="10"/>
      <c r="F96" s="10"/>
      <c r="G96" s="10"/>
      <c r="H96" s="10"/>
      <c r="I96" s="10"/>
      <c r="J96" s="10"/>
      <c r="K96" s="10"/>
      <c r="L96" s="10"/>
      <c r="M96" s="10"/>
      <c r="N96" s="10"/>
      <c r="O96" s="10"/>
    </row>
    <row r="97" spans="1:15" x14ac:dyDescent="0.3">
      <c r="A97" s="7"/>
      <c r="B97" s="10"/>
      <c r="C97" s="10"/>
      <c r="D97" s="10"/>
      <c r="E97" s="10"/>
      <c r="F97" s="10"/>
      <c r="G97" s="10"/>
      <c r="H97" s="10"/>
      <c r="I97" s="10"/>
      <c r="J97" s="10"/>
      <c r="K97" s="10"/>
      <c r="L97" s="10"/>
      <c r="M97" s="10"/>
      <c r="N97" s="10"/>
      <c r="O97" s="10"/>
    </row>
    <row r="98" spans="1:15" x14ac:dyDescent="0.3">
      <c r="A98" s="7"/>
      <c r="B98" s="10"/>
      <c r="C98" s="10"/>
      <c r="D98" s="10"/>
      <c r="E98" s="10"/>
      <c r="F98" s="10"/>
      <c r="G98" s="10"/>
      <c r="H98" s="10"/>
      <c r="I98" s="10"/>
      <c r="J98" s="10"/>
      <c r="K98" s="10"/>
      <c r="L98" s="10"/>
      <c r="M98" s="10"/>
      <c r="N98" s="10"/>
      <c r="O98" s="10"/>
    </row>
    <row r="99" spans="1:15" x14ac:dyDescent="0.3">
      <c r="A99" s="7"/>
      <c r="B99" s="10"/>
      <c r="C99" s="10"/>
      <c r="D99" s="10"/>
      <c r="E99" s="10"/>
      <c r="F99" s="10"/>
      <c r="G99" s="10"/>
      <c r="H99" s="10"/>
      <c r="I99" s="10"/>
      <c r="J99" s="10"/>
      <c r="K99" s="10"/>
      <c r="L99" s="10"/>
      <c r="M99" s="10"/>
      <c r="N99" s="10"/>
      <c r="O99" s="10"/>
    </row>
    <row r="100" spans="1:15" x14ac:dyDescent="0.3">
      <c r="A100" s="7"/>
      <c r="B100" s="10"/>
      <c r="C100" s="10"/>
      <c r="D100" s="10"/>
      <c r="E100" s="10"/>
      <c r="F100" s="10"/>
      <c r="G100" s="10"/>
      <c r="H100" s="10"/>
      <c r="I100" s="10"/>
      <c r="J100" s="10"/>
      <c r="K100" s="10"/>
      <c r="L100" s="10"/>
      <c r="M100" s="10"/>
      <c r="N100" s="10"/>
      <c r="O100" s="10"/>
    </row>
    <row r="101" spans="1:15" x14ac:dyDescent="0.3">
      <c r="A101" s="7"/>
      <c r="B101" s="10"/>
      <c r="C101" s="10"/>
      <c r="D101" s="10"/>
      <c r="E101" s="10"/>
      <c r="F101" s="10"/>
      <c r="G101" s="10"/>
      <c r="H101" s="10"/>
      <c r="I101" s="10"/>
      <c r="J101" s="10"/>
      <c r="K101" s="10"/>
      <c r="L101" s="10"/>
      <c r="M101" s="10"/>
      <c r="N101" s="10"/>
      <c r="O101" s="10"/>
    </row>
    <row r="102" spans="1:15" x14ac:dyDescent="0.3">
      <c r="A102" s="7"/>
      <c r="B102" s="10"/>
      <c r="C102" s="10"/>
      <c r="D102" s="10"/>
      <c r="E102" s="10"/>
      <c r="F102" s="10"/>
      <c r="G102" s="10"/>
      <c r="H102" s="10"/>
      <c r="I102" s="10"/>
      <c r="J102" s="10"/>
      <c r="K102" s="10"/>
      <c r="L102" s="10"/>
      <c r="M102" s="10"/>
      <c r="N102" s="10"/>
      <c r="O102" s="10"/>
    </row>
    <row r="103" spans="1:15" x14ac:dyDescent="0.3">
      <c r="A103" s="7"/>
      <c r="B103" s="10"/>
      <c r="C103" s="10"/>
      <c r="D103" s="10"/>
      <c r="E103" s="10"/>
      <c r="F103" s="10"/>
      <c r="G103" s="10"/>
      <c r="H103" s="10"/>
      <c r="I103" s="10"/>
      <c r="J103" s="10"/>
      <c r="K103" s="10"/>
      <c r="L103" s="10"/>
      <c r="M103" s="10"/>
      <c r="N103" s="10"/>
      <c r="O103" s="10"/>
    </row>
    <row r="104" spans="1:15" x14ac:dyDescent="0.3">
      <c r="A104" s="7"/>
      <c r="B104" s="10"/>
      <c r="C104" s="10"/>
      <c r="D104" s="10"/>
      <c r="E104" s="10"/>
      <c r="F104" s="10"/>
      <c r="G104" s="10"/>
      <c r="H104" s="10"/>
      <c r="I104" s="10"/>
      <c r="J104" s="10"/>
      <c r="K104" s="10"/>
      <c r="L104" s="10"/>
      <c r="M104" s="10"/>
      <c r="N104" s="10"/>
      <c r="O104" s="10"/>
    </row>
    <row r="105" spans="1:15" x14ac:dyDescent="0.3">
      <c r="A105" s="7"/>
      <c r="B105" s="10"/>
      <c r="C105" s="10"/>
      <c r="D105" s="10"/>
      <c r="E105" s="10"/>
      <c r="F105" s="10"/>
      <c r="G105" s="10"/>
      <c r="H105" s="10"/>
      <c r="I105" s="10"/>
      <c r="J105" s="10"/>
      <c r="K105" s="10"/>
      <c r="L105" s="10"/>
      <c r="M105" s="10"/>
      <c r="N105" s="10"/>
      <c r="O105" s="10"/>
    </row>
    <row r="106" spans="1:15" x14ac:dyDescent="0.3">
      <c r="A106" s="7"/>
      <c r="B106" s="10"/>
      <c r="C106" s="10"/>
      <c r="D106" s="10"/>
      <c r="E106" s="10"/>
      <c r="F106" s="10"/>
      <c r="G106" s="10"/>
      <c r="H106" s="10"/>
      <c r="I106" s="10"/>
      <c r="J106" s="10"/>
      <c r="K106" s="10"/>
      <c r="L106" s="10"/>
      <c r="M106" s="10"/>
      <c r="N106" s="10"/>
      <c r="O106" s="10"/>
    </row>
    <row r="107" spans="1:15" x14ac:dyDescent="0.3">
      <c r="A107" s="7"/>
      <c r="B107" s="10"/>
      <c r="C107" s="10"/>
      <c r="D107" s="10"/>
      <c r="E107" s="10"/>
      <c r="F107" s="10"/>
      <c r="G107" s="10"/>
      <c r="H107" s="10"/>
      <c r="I107" s="10"/>
      <c r="J107" s="10"/>
      <c r="K107" s="10"/>
      <c r="L107" s="10"/>
      <c r="M107" s="10"/>
      <c r="N107" s="10"/>
      <c r="O107" s="10"/>
    </row>
    <row r="108" spans="1:15" x14ac:dyDescent="0.3">
      <c r="A108" s="7"/>
      <c r="B108" s="10"/>
      <c r="C108" s="10"/>
      <c r="D108" s="10"/>
      <c r="E108" s="10"/>
      <c r="F108" s="10"/>
      <c r="G108" s="10"/>
      <c r="H108" s="10"/>
      <c r="I108" s="10"/>
      <c r="J108" s="10"/>
      <c r="K108" s="10"/>
      <c r="L108" s="10"/>
      <c r="M108" s="10"/>
      <c r="N108" s="10"/>
      <c r="O108" s="10"/>
    </row>
    <row r="109" spans="1:15" x14ac:dyDescent="0.3">
      <c r="A109" s="7"/>
      <c r="B109" s="10"/>
      <c r="C109" s="10"/>
      <c r="D109" s="10"/>
      <c r="E109" s="10"/>
      <c r="F109" s="10"/>
      <c r="G109" s="10"/>
      <c r="H109" s="10"/>
      <c r="I109" s="10"/>
      <c r="J109" s="10"/>
      <c r="K109" s="10"/>
      <c r="L109" s="10"/>
      <c r="M109" s="10"/>
      <c r="N109" s="10"/>
      <c r="O109" s="10"/>
    </row>
    <row r="110" spans="1:15" x14ac:dyDescent="0.3">
      <c r="A110" s="7"/>
      <c r="B110" s="10"/>
      <c r="C110" s="10"/>
      <c r="D110" s="10"/>
      <c r="E110" s="10"/>
      <c r="F110" s="10"/>
      <c r="G110" s="10"/>
      <c r="H110" s="10"/>
      <c r="I110" s="10"/>
      <c r="J110" s="10"/>
      <c r="K110" s="10"/>
      <c r="L110" s="10"/>
      <c r="M110" s="10"/>
      <c r="N110" s="10"/>
      <c r="O110" s="10"/>
    </row>
    <row r="111" spans="1:15" x14ac:dyDescent="0.3">
      <c r="A111" s="7"/>
      <c r="B111" s="10"/>
      <c r="C111" s="10"/>
      <c r="D111" s="10"/>
      <c r="E111" s="10"/>
      <c r="F111" s="10"/>
      <c r="G111" s="10"/>
      <c r="H111" s="10"/>
      <c r="I111" s="10"/>
      <c r="J111" s="10"/>
      <c r="K111" s="10"/>
      <c r="L111" s="10"/>
      <c r="M111" s="10"/>
      <c r="N111" s="10"/>
      <c r="O111" s="10"/>
    </row>
    <row r="112" spans="1:15" x14ac:dyDescent="0.3">
      <c r="A112" s="7"/>
      <c r="B112" s="10"/>
      <c r="C112" s="10"/>
      <c r="D112" s="10"/>
      <c r="E112" s="10"/>
      <c r="F112" s="10"/>
      <c r="G112" s="10"/>
      <c r="H112" s="10"/>
      <c r="I112" s="10"/>
      <c r="J112" s="10"/>
      <c r="K112" s="10"/>
      <c r="L112" s="10"/>
      <c r="M112" s="10"/>
      <c r="N112" s="10"/>
      <c r="O112" s="10"/>
    </row>
    <row r="113" spans="1:15" x14ac:dyDescent="0.3">
      <c r="A113" s="7"/>
      <c r="B113" s="10"/>
      <c r="C113" s="10"/>
      <c r="D113" s="10"/>
      <c r="E113" s="10"/>
      <c r="F113" s="10"/>
      <c r="G113" s="10"/>
      <c r="H113" s="10"/>
      <c r="I113" s="10"/>
      <c r="J113" s="10"/>
      <c r="K113" s="10"/>
      <c r="L113" s="10"/>
      <c r="M113" s="10"/>
      <c r="N113" s="10"/>
      <c r="O113" s="10"/>
    </row>
    <row r="114" spans="1:15" x14ac:dyDescent="0.3">
      <c r="A114" s="7"/>
      <c r="B114" s="10"/>
      <c r="C114" s="10"/>
      <c r="D114" s="10"/>
      <c r="E114" s="10"/>
      <c r="F114" s="10"/>
      <c r="G114" s="10"/>
      <c r="H114" s="10"/>
      <c r="I114" s="10"/>
      <c r="J114" s="10"/>
      <c r="K114" s="10"/>
      <c r="L114" s="10"/>
      <c r="M114" s="10"/>
      <c r="N114" s="10"/>
      <c r="O114" s="10"/>
    </row>
    <row r="115" spans="1:15" x14ac:dyDescent="0.3">
      <c r="A115" s="7"/>
      <c r="B115" s="10"/>
      <c r="C115" s="10"/>
      <c r="D115" s="10"/>
      <c r="E115" s="10"/>
      <c r="F115" s="10"/>
      <c r="G115" s="10"/>
      <c r="H115" s="10"/>
      <c r="I115" s="10"/>
      <c r="J115" s="10"/>
      <c r="K115" s="10"/>
      <c r="L115" s="10"/>
      <c r="M115" s="10"/>
      <c r="N115" s="10"/>
      <c r="O115" s="10"/>
    </row>
    <row r="116" spans="1:15" x14ac:dyDescent="0.3">
      <c r="A116" s="7"/>
      <c r="B116" s="10"/>
      <c r="C116" s="10"/>
      <c r="D116" s="10"/>
      <c r="E116" s="10"/>
      <c r="F116" s="10"/>
      <c r="G116" s="10"/>
      <c r="H116" s="10"/>
      <c r="I116" s="10"/>
      <c r="J116" s="10"/>
      <c r="K116" s="10"/>
      <c r="L116" s="10"/>
      <c r="M116" s="10"/>
      <c r="N116" s="10"/>
      <c r="O116" s="10"/>
    </row>
    <row r="117" spans="1:15" x14ac:dyDescent="0.3">
      <c r="A117" s="7"/>
      <c r="B117" s="10"/>
      <c r="C117" s="10"/>
      <c r="D117" s="10"/>
      <c r="E117" s="10"/>
      <c r="F117" s="10"/>
      <c r="G117" s="10"/>
      <c r="H117" s="10"/>
      <c r="I117" s="10"/>
      <c r="J117" s="10"/>
      <c r="K117" s="10"/>
      <c r="L117" s="10"/>
      <c r="M117" s="10"/>
      <c r="N117" s="10"/>
      <c r="O117" s="10"/>
    </row>
    <row r="118" spans="1:15" x14ac:dyDescent="0.3">
      <c r="A118" s="7"/>
      <c r="B118" s="10"/>
      <c r="C118" s="10"/>
      <c r="D118" s="10"/>
      <c r="E118" s="10"/>
      <c r="F118" s="10"/>
      <c r="G118" s="10"/>
      <c r="H118" s="10"/>
      <c r="I118" s="10"/>
      <c r="J118" s="10"/>
      <c r="K118" s="10"/>
      <c r="L118" s="10"/>
      <c r="M118" s="10"/>
      <c r="N118" s="10"/>
      <c r="O118" s="10"/>
    </row>
    <row r="119" spans="1:15" x14ac:dyDescent="0.3">
      <c r="A119" s="7"/>
      <c r="B119" s="10"/>
      <c r="C119" s="10"/>
      <c r="D119" s="10"/>
      <c r="E119" s="10"/>
      <c r="F119" s="10"/>
      <c r="G119" s="10"/>
      <c r="H119" s="10"/>
      <c r="I119" s="10"/>
      <c r="J119" s="10"/>
      <c r="K119" s="10"/>
      <c r="L119" s="10"/>
      <c r="M119" s="10"/>
      <c r="N119" s="10"/>
      <c r="O119" s="10"/>
    </row>
    <row r="120" spans="1:15" x14ac:dyDescent="0.3">
      <c r="A120" s="7"/>
      <c r="B120" s="10"/>
      <c r="C120" s="10"/>
      <c r="D120" s="10"/>
      <c r="E120" s="10"/>
      <c r="F120" s="10"/>
      <c r="G120" s="10"/>
      <c r="H120" s="10"/>
      <c r="I120" s="10"/>
      <c r="J120" s="10"/>
      <c r="K120" s="10"/>
      <c r="L120" s="10"/>
      <c r="M120" s="10"/>
      <c r="N120" s="10"/>
      <c r="O120" s="10"/>
    </row>
    <row r="121" spans="1:15" x14ac:dyDescent="0.3">
      <c r="A121" s="7"/>
      <c r="B121" s="10"/>
      <c r="C121" s="10"/>
      <c r="D121" s="10"/>
      <c r="E121" s="10"/>
      <c r="F121" s="10"/>
      <c r="G121" s="10"/>
      <c r="H121" s="10"/>
      <c r="I121" s="10"/>
      <c r="J121" s="10"/>
      <c r="K121" s="10"/>
      <c r="L121" s="10"/>
      <c r="M121" s="10"/>
      <c r="N121" s="10"/>
      <c r="O121" s="10"/>
    </row>
    <row r="122" spans="1:15" x14ac:dyDescent="0.3">
      <c r="A122" s="7"/>
      <c r="B122" s="10"/>
      <c r="C122" s="10"/>
      <c r="D122" s="10"/>
      <c r="E122" s="10"/>
      <c r="F122" s="10"/>
      <c r="G122" s="10"/>
      <c r="H122" s="10"/>
      <c r="I122" s="10"/>
      <c r="J122" s="10"/>
      <c r="K122" s="10"/>
      <c r="L122" s="10"/>
      <c r="M122" s="10"/>
      <c r="N122" s="10"/>
      <c r="O122" s="10"/>
    </row>
    <row r="123" spans="1:15" x14ac:dyDescent="0.3">
      <c r="A123" s="7"/>
      <c r="B123" s="10"/>
      <c r="C123" s="10"/>
      <c r="D123" s="10"/>
      <c r="E123" s="10"/>
      <c r="F123" s="10"/>
      <c r="G123" s="10"/>
      <c r="H123" s="10"/>
      <c r="I123" s="10"/>
      <c r="J123" s="10"/>
      <c r="K123" s="10"/>
      <c r="L123" s="10"/>
      <c r="M123" s="10"/>
      <c r="N123" s="10"/>
      <c r="O123" s="10"/>
    </row>
    <row r="124" spans="1:15" x14ac:dyDescent="0.3">
      <c r="A124" s="7"/>
      <c r="B124" s="10"/>
      <c r="C124" s="10"/>
      <c r="D124" s="10"/>
      <c r="E124" s="10"/>
      <c r="F124" s="10"/>
      <c r="G124" s="10"/>
      <c r="H124" s="10"/>
      <c r="I124" s="10"/>
      <c r="J124" s="10"/>
      <c r="K124" s="10"/>
      <c r="L124" s="10"/>
      <c r="M124" s="10"/>
      <c r="N124" s="10"/>
      <c r="O124" s="10"/>
    </row>
    <row r="125" spans="1:15" x14ac:dyDescent="0.3">
      <c r="A125" s="7"/>
      <c r="B125" s="10"/>
      <c r="C125" s="10"/>
      <c r="D125" s="10"/>
      <c r="E125" s="10"/>
      <c r="F125" s="10"/>
      <c r="G125" s="10"/>
      <c r="H125" s="10"/>
      <c r="I125" s="10"/>
      <c r="J125" s="10"/>
      <c r="K125" s="10"/>
      <c r="L125" s="10"/>
      <c r="M125" s="10"/>
      <c r="N125" s="10"/>
      <c r="O125" s="10"/>
    </row>
    <row r="126" spans="1:15" x14ac:dyDescent="0.3">
      <c r="A126" s="7"/>
      <c r="B126" s="10"/>
      <c r="C126" s="10"/>
      <c r="D126" s="10"/>
      <c r="E126" s="10"/>
      <c r="F126" s="10"/>
      <c r="G126" s="10"/>
      <c r="H126" s="10"/>
      <c r="I126" s="10"/>
      <c r="J126" s="10"/>
      <c r="K126" s="10"/>
      <c r="L126" s="10"/>
      <c r="M126" s="10"/>
      <c r="N126" s="10"/>
      <c r="O126" s="10"/>
    </row>
    <row r="127" spans="1:15" x14ac:dyDescent="0.3">
      <c r="A127" s="7"/>
      <c r="B127" s="10"/>
      <c r="C127" s="10"/>
      <c r="D127" s="10"/>
      <c r="E127" s="10"/>
      <c r="F127" s="10"/>
      <c r="G127" s="10"/>
      <c r="H127" s="10"/>
      <c r="I127" s="10"/>
      <c r="J127" s="10"/>
      <c r="K127" s="10"/>
      <c r="L127" s="10"/>
      <c r="M127" s="10"/>
      <c r="N127" s="10"/>
      <c r="O127" s="10"/>
    </row>
    <row r="128" spans="1:15" x14ac:dyDescent="0.3">
      <c r="A128" s="7"/>
      <c r="B128" s="10"/>
      <c r="C128" s="10"/>
      <c r="D128" s="10"/>
      <c r="E128" s="10"/>
      <c r="F128" s="10"/>
      <c r="G128" s="10"/>
      <c r="H128" s="10"/>
      <c r="I128" s="10"/>
      <c r="J128" s="10"/>
      <c r="K128" s="10"/>
      <c r="L128" s="10"/>
      <c r="M128" s="10"/>
      <c r="N128" s="10"/>
      <c r="O128" s="10"/>
    </row>
    <row r="129" spans="1:15" x14ac:dyDescent="0.3">
      <c r="A129" s="7"/>
      <c r="B129" s="10"/>
      <c r="C129" s="10"/>
      <c r="D129" s="10"/>
      <c r="E129" s="10"/>
      <c r="F129" s="10"/>
      <c r="G129" s="10"/>
      <c r="H129" s="10"/>
      <c r="I129" s="10"/>
      <c r="J129" s="10"/>
      <c r="K129" s="10"/>
      <c r="L129" s="10"/>
      <c r="M129" s="10"/>
      <c r="N129" s="10"/>
      <c r="O129" s="10"/>
    </row>
    <row r="130" spans="1:15" x14ac:dyDescent="0.3">
      <c r="A130" s="7"/>
      <c r="B130" s="10"/>
      <c r="C130" s="10"/>
      <c r="D130" s="10"/>
      <c r="E130" s="10"/>
      <c r="F130" s="10"/>
      <c r="G130" s="10"/>
      <c r="H130" s="10"/>
      <c r="I130" s="10"/>
      <c r="J130" s="10"/>
      <c r="K130" s="10"/>
      <c r="L130" s="10"/>
      <c r="M130" s="10"/>
      <c r="N130" s="10"/>
      <c r="O130" s="10"/>
    </row>
    <row r="131" spans="1:15" x14ac:dyDescent="0.3">
      <c r="A131" s="7"/>
      <c r="B131" s="10"/>
      <c r="C131" s="10"/>
      <c r="D131" s="10"/>
      <c r="E131" s="10"/>
      <c r="F131" s="10"/>
      <c r="G131" s="10"/>
      <c r="H131" s="10"/>
      <c r="I131" s="10"/>
      <c r="J131" s="10"/>
      <c r="K131" s="10"/>
      <c r="L131" s="10"/>
      <c r="M131" s="10"/>
      <c r="N131" s="10"/>
      <c r="O131" s="10"/>
    </row>
    <row r="132" spans="1:15" x14ac:dyDescent="0.3">
      <c r="A132" s="7"/>
      <c r="B132" s="10"/>
      <c r="C132" s="10"/>
      <c r="D132" s="10"/>
      <c r="E132" s="10"/>
      <c r="F132" s="10"/>
      <c r="G132" s="10"/>
      <c r="H132" s="10"/>
      <c r="I132" s="10"/>
      <c r="J132" s="10"/>
      <c r="K132" s="10"/>
      <c r="L132" s="10"/>
      <c r="M132" s="10"/>
      <c r="N132" s="10"/>
      <c r="O132" s="10"/>
    </row>
    <row r="133" spans="1:15" x14ac:dyDescent="0.3">
      <c r="A133" s="7"/>
      <c r="B133" s="10"/>
      <c r="C133" s="10"/>
      <c r="D133" s="10"/>
      <c r="E133" s="10"/>
      <c r="F133" s="10"/>
      <c r="G133" s="10"/>
      <c r="H133" s="10"/>
      <c r="I133" s="10"/>
      <c r="J133" s="10"/>
      <c r="K133" s="10"/>
      <c r="L133" s="10"/>
      <c r="M133" s="10"/>
      <c r="N133" s="10"/>
      <c r="O133" s="10"/>
    </row>
    <row r="134" spans="1:15" x14ac:dyDescent="0.3">
      <c r="A134" s="7"/>
      <c r="B134" s="10"/>
      <c r="C134" s="10"/>
      <c r="D134" s="10"/>
      <c r="E134" s="10"/>
      <c r="F134" s="10"/>
      <c r="G134" s="10"/>
      <c r="H134" s="10"/>
      <c r="I134" s="10"/>
      <c r="J134" s="10"/>
      <c r="K134" s="10"/>
      <c r="L134" s="10"/>
      <c r="M134" s="10"/>
      <c r="N134" s="10"/>
      <c r="O134" s="10"/>
    </row>
    <row r="135" spans="1:15" x14ac:dyDescent="0.3">
      <c r="A135" s="7"/>
      <c r="B135" s="10"/>
      <c r="C135" s="10"/>
      <c r="D135" s="10"/>
      <c r="E135" s="10"/>
      <c r="F135" s="10"/>
      <c r="G135" s="10"/>
      <c r="H135" s="10"/>
      <c r="I135" s="10"/>
      <c r="J135" s="10"/>
      <c r="K135" s="10"/>
      <c r="L135" s="10"/>
      <c r="M135" s="10"/>
      <c r="N135" s="10"/>
      <c r="O135" s="10"/>
    </row>
    <row r="136" spans="1:15" x14ac:dyDescent="0.3">
      <c r="A136" s="7"/>
      <c r="B136" s="10"/>
      <c r="C136" s="10"/>
      <c r="D136" s="10"/>
      <c r="E136" s="10"/>
      <c r="F136" s="10"/>
      <c r="G136" s="10"/>
      <c r="H136" s="10"/>
      <c r="I136" s="10"/>
      <c r="J136" s="10"/>
      <c r="K136" s="10"/>
      <c r="L136" s="10"/>
      <c r="M136" s="10"/>
      <c r="N136" s="10"/>
      <c r="O136" s="10"/>
    </row>
    <row r="137" spans="1:15" x14ac:dyDescent="0.3">
      <c r="A137" s="7"/>
      <c r="B137" s="10"/>
      <c r="C137" s="10"/>
      <c r="D137" s="10"/>
      <c r="E137" s="10"/>
      <c r="F137" s="10"/>
      <c r="G137" s="10"/>
      <c r="H137" s="10"/>
      <c r="I137" s="10"/>
      <c r="J137" s="10"/>
      <c r="K137" s="10"/>
      <c r="L137" s="10"/>
      <c r="M137" s="10"/>
      <c r="N137" s="10"/>
      <c r="O137" s="10"/>
    </row>
    <row r="138" spans="1:15" x14ac:dyDescent="0.3">
      <c r="A138" s="7"/>
      <c r="B138" s="10"/>
      <c r="C138" s="10"/>
      <c r="D138" s="10"/>
      <c r="E138" s="10"/>
      <c r="F138" s="10"/>
      <c r="G138" s="10"/>
      <c r="H138" s="10"/>
      <c r="I138" s="10"/>
      <c r="J138" s="10"/>
      <c r="K138" s="10"/>
      <c r="L138" s="10"/>
      <c r="M138" s="10"/>
      <c r="N138" s="10"/>
      <c r="O138" s="10"/>
    </row>
    <row r="139" spans="1:15" x14ac:dyDescent="0.3">
      <c r="A139" s="7"/>
      <c r="B139" s="10"/>
      <c r="C139" s="10"/>
      <c r="D139" s="10"/>
      <c r="E139" s="10"/>
      <c r="F139" s="10"/>
      <c r="G139" s="10"/>
      <c r="H139" s="10"/>
      <c r="I139" s="10"/>
      <c r="J139" s="10"/>
      <c r="K139" s="10"/>
      <c r="L139" s="10"/>
      <c r="M139" s="10"/>
      <c r="N139" s="10"/>
      <c r="O139" s="10"/>
    </row>
    <row r="140" spans="1:15" x14ac:dyDescent="0.3">
      <c r="A140" s="7"/>
      <c r="B140" s="10"/>
      <c r="C140" s="10"/>
      <c r="D140" s="10"/>
      <c r="E140" s="10"/>
      <c r="F140" s="10"/>
      <c r="G140" s="10"/>
      <c r="H140" s="10"/>
      <c r="I140" s="10"/>
      <c r="J140" s="10"/>
      <c r="K140" s="10"/>
      <c r="L140" s="10"/>
      <c r="M140" s="10"/>
      <c r="N140" s="10"/>
      <c r="O140" s="10"/>
    </row>
    <row r="141" spans="1:15" x14ac:dyDescent="0.3">
      <c r="A141" s="7"/>
      <c r="B141" s="10"/>
      <c r="C141" s="10"/>
      <c r="D141" s="10"/>
      <c r="E141" s="10"/>
      <c r="F141" s="10"/>
      <c r="G141" s="10"/>
      <c r="H141" s="10"/>
      <c r="I141" s="10"/>
      <c r="J141" s="10"/>
      <c r="K141" s="10"/>
      <c r="L141" s="10"/>
      <c r="M141" s="10"/>
      <c r="N141" s="10"/>
      <c r="O141" s="10"/>
    </row>
    <row r="142" spans="1:15" x14ac:dyDescent="0.3">
      <c r="A142" s="7"/>
      <c r="B142" s="10"/>
      <c r="C142" s="10"/>
      <c r="D142" s="10"/>
      <c r="E142" s="10"/>
      <c r="F142" s="10"/>
      <c r="G142" s="10"/>
      <c r="H142" s="10"/>
      <c r="I142" s="10"/>
      <c r="J142" s="10"/>
      <c r="K142" s="10"/>
      <c r="L142" s="10"/>
      <c r="M142" s="10"/>
      <c r="N142" s="10"/>
      <c r="O142" s="10"/>
    </row>
    <row r="143" spans="1:15" x14ac:dyDescent="0.3">
      <c r="A143" s="7"/>
      <c r="B143" s="10"/>
      <c r="C143" s="10"/>
      <c r="D143" s="10"/>
      <c r="E143" s="10"/>
      <c r="F143" s="10"/>
      <c r="G143" s="10"/>
      <c r="H143" s="10"/>
      <c r="I143" s="10"/>
      <c r="J143" s="10"/>
      <c r="K143" s="10"/>
      <c r="L143" s="10"/>
      <c r="M143" s="10"/>
      <c r="N143" s="10"/>
      <c r="O143" s="10"/>
    </row>
    <row r="144" spans="1:15" x14ac:dyDescent="0.3">
      <c r="A144" s="7"/>
      <c r="B144" s="10"/>
      <c r="C144" s="10"/>
      <c r="D144" s="10"/>
      <c r="E144" s="10"/>
      <c r="F144" s="10"/>
      <c r="G144" s="10"/>
      <c r="H144" s="10"/>
      <c r="I144" s="10"/>
      <c r="J144" s="10"/>
      <c r="K144" s="10"/>
      <c r="L144" s="10"/>
      <c r="M144" s="10"/>
      <c r="N144" s="10"/>
      <c r="O144" s="10"/>
    </row>
    <row r="145" spans="1:15" x14ac:dyDescent="0.3">
      <c r="A145" s="7"/>
      <c r="B145" s="10"/>
      <c r="C145" s="10"/>
      <c r="D145" s="10"/>
      <c r="E145" s="10"/>
      <c r="F145" s="10"/>
      <c r="G145" s="10"/>
      <c r="H145" s="10"/>
      <c r="I145" s="10"/>
      <c r="J145" s="10"/>
      <c r="K145" s="10"/>
      <c r="L145" s="10"/>
      <c r="M145" s="10"/>
      <c r="N145" s="10"/>
      <c r="O145" s="10"/>
    </row>
    <row r="146" spans="1:15" x14ac:dyDescent="0.3">
      <c r="A146" s="7"/>
      <c r="B146" s="10"/>
      <c r="C146" s="10"/>
      <c r="D146" s="10"/>
      <c r="E146" s="10"/>
      <c r="F146" s="10"/>
      <c r="G146" s="10"/>
      <c r="H146" s="10"/>
      <c r="I146" s="10"/>
      <c r="J146" s="10"/>
      <c r="K146" s="10"/>
      <c r="L146" s="10"/>
      <c r="M146" s="10"/>
      <c r="N146" s="10"/>
      <c r="O146" s="10"/>
    </row>
    <row r="147" spans="1:15" x14ac:dyDescent="0.3">
      <c r="A147" s="7"/>
      <c r="B147" s="10"/>
      <c r="C147" s="10"/>
      <c r="D147" s="10"/>
      <c r="E147" s="10"/>
      <c r="F147" s="10"/>
      <c r="G147" s="10"/>
      <c r="H147" s="10"/>
      <c r="I147" s="10"/>
      <c r="J147" s="10"/>
      <c r="K147" s="10"/>
      <c r="L147" s="10"/>
      <c r="M147" s="10"/>
      <c r="N147" s="10"/>
      <c r="O147" s="10"/>
    </row>
    <row r="148" spans="1:15" x14ac:dyDescent="0.3">
      <c r="A148" s="7"/>
      <c r="B148" s="10"/>
      <c r="C148" s="10"/>
      <c r="D148" s="10"/>
      <c r="E148" s="10"/>
      <c r="F148" s="10"/>
      <c r="G148" s="10"/>
      <c r="H148" s="10"/>
      <c r="I148" s="10"/>
      <c r="J148" s="10"/>
      <c r="K148" s="10"/>
      <c r="L148" s="10"/>
      <c r="M148" s="10"/>
      <c r="N148" s="10"/>
      <c r="O148" s="10"/>
    </row>
    <row r="149" spans="1:15" x14ac:dyDescent="0.3">
      <c r="A149" s="7"/>
      <c r="B149" s="10"/>
      <c r="C149" s="10"/>
      <c r="D149" s="10"/>
      <c r="E149" s="10"/>
      <c r="F149" s="10"/>
      <c r="G149" s="10"/>
      <c r="H149" s="10"/>
      <c r="I149" s="10"/>
      <c r="J149" s="10"/>
      <c r="K149" s="10"/>
      <c r="L149" s="10"/>
      <c r="M149" s="10"/>
      <c r="N149" s="10"/>
      <c r="O149" s="10"/>
    </row>
    <row r="150" spans="1:15" x14ac:dyDescent="0.3">
      <c r="A150" s="7"/>
      <c r="B150" s="10"/>
      <c r="C150" s="10"/>
      <c r="D150" s="10"/>
      <c r="E150" s="10"/>
      <c r="F150" s="10"/>
      <c r="G150" s="10"/>
      <c r="H150" s="10"/>
      <c r="I150" s="10"/>
      <c r="J150" s="10"/>
      <c r="K150" s="10"/>
      <c r="L150" s="10"/>
      <c r="M150" s="10"/>
      <c r="N150" s="10"/>
      <c r="O150" s="10"/>
    </row>
    <row r="151" spans="1:15" x14ac:dyDescent="0.3">
      <c r="A151" s="7"/>
      <c r="B151" s="10"/>
      <c r="C151" s="10"/>
      <c r="D151" s="10"/>
      <c r="E151" s="10"/>
      <c r="F151" s="10"/>
      <c r="G151" s="10"/>
      <c r="H151" s="10"/>
      <c r="I151" s="10"/>
      <c r="J151" s="10"/>
      <c r="K151" s="10"/>
      <c r="L151" s="10"/>
      <c r="M151" s="10"/>
      <c r="N151" s="10"/>
      <c r="O151" s="10"/>
    </row>
    <row r="152" spans="1:15" x14ac:dyDescent="0.3">
      <c r="A152" s="7"/>
      <c r="B152" s="10"/>
      <c r="C152" s="10"/>
      <c r="D152" s="10"/>
      <c r="E152" s="10"/>
      <c r="F152" s="10"/>
      <c r="G152" s="10"/>
      <c r="H152" s="10"/>
      <c r="I152" s="10"/>
      <c r="J152" s="10"/>
      <c r="K152" s="10"/>
      <c r="L152" s="10"/>
      <c r="M152" s="10"/>
      <c r="N152" s="10"/>
      <c r="O152" s="10"/>
    </row>
    <row r="153" spans="1:15" x14ac:dyDescent="0.3">
      <c r="A153" s="7"/>
      <c r="B153" s="10"/>
      <c r="C153" s="10"/>
      <c r="D153" s="10"/>
      <c r="E153" s="10"/>
      <c r="F153" s="10"/>
      <c r="G153" s="10"/>
      <c r="H153" s="10"/>
      <c r="I153" s="10"/>
      <c r="J153" s="10"/>
      <c r="K153" s="10"/>
      <c r="L153" s="10"/>
      <c r="M153" s="10"/>
      <c r="N153" s="10"/>
      <c r="O153" s="10"/>
    </row>
    <row r="154" spans="1:15" x14ac:dyDescent="0.3">
      <c r="A154" s="7"/>
      <c r="B154" s="10"/>
      <c r="C154" s="10"/>
      <c r="D154" s="10"/>
      <c r="E154" s="10"/>
      <c r="F154" s="10"/>
      <c r="G154" s="10"/>
      <c r="H154" s="10"/>
      <c r="I154" s="10"/>
      <c r="J154" s="10"/>
      <c r="K154" s="10"/>
      <c r="L154" s="10"/>
      <c r="M154" s="10"/>
      <c r="N154" s="10"/>
      <c r="O154" s="10"/>
    </row>
    <row r="155" spans="1:15" x14ac:dyDescent="0.3">
      <c r="A155" s="7"/>
      <c r="B155" s="10"/>
      <c r="C155" s="10"/>
      <c r="D155" s="10"/>
      <c r="E155" s="10"/>
      <c r="F155" s="10"/>
      <c r="G155" s="10"/>
      <c r="H155" s="10"/>
      <c r="I155" s="10"/>
      <c r="J155" s="10"/>
      <c r="K155" s="10"/>
      <c r="L155" s="10"/>
      <c r="M155" s="10"/>
      <c r="N155" s="10"/>
      <c r="O155" s="10"/>
    </row>
    <row r="156" spans="1:15" x14ac:dyDescent="0.3">
      <c r="A156" s="7"/>
      <c r="B156" s="10"/>
      <c r="C156" s="10"/>
      <c r="D156" s="10"/>
      <c r="E156" s="10"/>
      <c r="F156" s="10"/>
      <c r="G156" s="10"/>
      <c r="H156" s="10"/>
      <c r="I156" s="10"/>
      <c r="J156" s="10"/>
      <c r="K156" s="10"/>
      <c r="L156" s="10"/>
      <c r="M156" s="10"/>
      <c r="N156" s="10"/>
      <c r="O156" s="10"/>
    </row>
    <row r="157" spans="1:15" x14ac:dyDescent="0.3">
      <c r="A157" s="7"/>
      <c r="B157" s="10"/>
      <c r="C157" s="10"/>
      <c r="D157" s="10"/>
      <c r="E157" s="10"/>
      <c r="F157" s="10"/>
      <c r="G157" s="10"/>
      <c r="H157" s="10"/>
      <c r="I157" s="10"/>
      <c r="J157" s="10"/>
      <c r="K157" s="10"/>
      <c r="L157" s="10"/>
      <c r="M157" s="10"/>
      <c r="N157" s="10"/>
      <c r="O157" s="10"/>
    </row>
    <row r="158" spans="1:15" x14ac:dyDescent="0.3">
      <c r="A158" s="7"/>
      <c r="B158" s="10"/>
      <c r="C158" s="10"/>
      <c r="D158" s="10"/>
      <c r="E158" s="10"/>
      <c r="F158" s="10"/>
      <c r="G158" s="10"/>
      <c r="H158" s="10"/>
      <c r="I158" s="10"/>
      <c r="J158" s="10"/>
      <c r="K158" s="10"/>
      <c r="L158" s="10"/>
      <c r="M158" s="10"/>
      <c r="N158" s="10"/>
      <c r="O158" s="10"/>
    </row>
    <row r="159" spans="1:15" x14ac:dyDescent="0.3">
      <c r="A159" s="7"/>
      <c r="B159" s="10"/>
      <c r="C159" s="10"/>
      <c r="D159" s="10"/>
      <c r="E159" s="10"/>
      <c r="F159" s="10"/>
      <c r="G159" s="10"/>
      <c r="H159" s="10"/>
      <c r="I159" s="10"/>
      <c r="J159" s="10"/>
      <c r="K159" s="10"/>
      <c r="L159" s="10"/>
      <c r="M159" s="10"/>
      <c r="N159" s="10"/>
      <c r="O159" s="10"/>
    </row>
    <row r="160" spans="1:15" x14ac:dyDescent="0.3">
      <c r="A160" s="7"/>
      <c r="B160" s="10"/>
      <c r="C160" s="10"/>
      <c r="D160" s="10"/>
      <c r="E160" s="10"/>
      <c r="F160" s="10"/>
      <c r="G160" s="10"/>
      <c r="H160" s="10"/>
      <c r="I160" s="10"/>
      <c r="J160" s="10"/>
      <c r="K160" s="10"/>
      <c r="L160" s="10"/>
      <c r="M160" s="10"/>
      <c r="N160" s="10"/>
      <c r="O160" s="10"/>
    </row>
    <row r="161" spans="1:15" x14ac:dyDescent="0.3">
      <c r="A161" s="7"/>
      <c r="B161" s="10"/>
      <c r="C161" s="10"/>
      <c r="D161" s="10"/>
      <c r="E161" s="10"/>
      <c r="F161" s="10"/>
      <c r="G161" s="10"/>
      <c r="H161" s="10"/>
      <c r="I161" s="10"/>
      <c r="J161" s="10"/>
      <c r="K161" s="10"/>
      <c r="L161" s="10"/>
      <c r="M161" s="10"/>
      <c r="N161" s="10"/>
      <c r="O161" s="10"/>
    </row>
    <row r="162" spans="1:15" x14ac:dyDescent="0.3">
      <c r="A162" s="7"/>
      <c r="B162" s="10"/>
      <c r="C162" s="10"/>
      <c r="D162" s="10"/>
      <c r="E162" s="10"/>
      <c r="F162" s="10"/>
      <c r="G162" s="10"/>
      <c r="H162" s="10"/>
      <c r="I162" s="10"/>
      <c r="J162" s="10"/>
      <c r="K162" s="10"/>
      <c r="L162" s="10"/>
      <c r="M162" s="10"/>
      <c r="N162" s="10"/>
      <c r="O162" s="10"/>
    </row>
    <row r="163" spans="1:15" x14ac:dyDescent="0.3">
      <c r="A163" s="7"/>
      <c r="B163" s="10"/>
      <c r="C163" s="10"/>
      <c r="D163" s="10"/>
      <c r="E163" s="10"/>
      <c r="F163" s="10"/>
      <c r="G163" s="10"/>
      <c r="H163" s="10"/>
      <c r="I163" s="10"/>
      <c r="J163" s="10"/>
      <c r="K163" s="10"/>
      <c r="L163" s="10"/>
      <c r="M163" s="10"/>
      <c r="N163" s="10"/>
      <c r="O163" s="10"/>
    </row>
    <row r="164" spans="1:15" x14ac:dyDescent="0.3">
      <c r="A164" s="7"/>
      <c r="B164" s="10"/>
      <c r="C164" s="10"/>
      <c r="D164" s="10"/>
      <c r="E164" s="10"/>
      <c r="F164" s="10"/>
      <c r="G164" s="10"/>
      <c r="H164" s="10"/>
      <c r="I164" s="10"/>
      <c r="J164" s="10"/>
      <c r="K164" s="10"/>
      <c r="L164" s="10"/>
      <c r="M164" s="10"/>
      <c r="N164" s="10"/>
      <c r="O164" s="10"/>
    </row>
    <row r="165" spans="1:15" x14ac:dyDescent="0.3">
      <c r="A165" s="7"/>
      <c r="B165" s="10"/>
      <c r="C165" s="10"/>
      <c r="D165" s="10"/>
      <c r="E165" s="10"/>
      <c r="F165" s="10"/>
      <c r="G165" s="10"/>
      <c r="H165" s="10"/>
      <c r="I165" s="10"/>
      <c r="J165" s="10"/>
      <c r="K165" s="10"/>
      <c r="L165" s="10"/>
      <c r="M165" s="10"/>
      <c r="N165" s="10"/>
      <c r="O165" s="10"/>
    </row>
    <row r="166" spans="1:15" x14ac:dyDescent="0.3">
      <c r="A166" s="7"/>
      <c r="B166" s="10"/>
      <c r="C166" s="10"/>
      <c r="D166" s="10"/>
      <c r="E166" s="10"/>
      <c r="F166" s="10"/>
      <c r="G166" s="10"/>
      <c r="H166" s="10"/>
      <c r="I166" s="10"/>
      <c r="J166" s="10"/>
      <c r="K166" s="10"/>
      <c r="L166" s="10"/>
      <c r="M166" s="10"/>
      <c r="N166" s="10"/>
      <c r="O166" s="10"/>
    </row>
    <row r="167" spans="1:15" x14ac:dyDescent="0.3">
      <c r="A167" s="7"/>
      <c r="B167" s="10"/>
      <c r="C167" s="10"/>
      <c r="D167" s="10"/>
      <c r="E167" s="10"/>
      <c r="F167" s="10"/>
      <c r="G167" s="10"/>
      <c r="H167" s="10"/>
      <c r="I167" s="10"/>
      <c r="J167" s="10"/>
      <c r="K167" s="10"/>
      <c r="L167" s="10"/>
      <c r="M167" s="10"/>
      <c r="N167" s="10"/>
      <c r="O167" s="10"/>
    </row>
    <row r="168" spans="1:15" x14ac:dyDescent="0.3">
      <c r="A168" s="7"/>
      <c r="B168" s="10"/>
      <c r="C168" s="10"/>
      <c r="D168" s="10"/>
      <c r="E168" s="10"/>
      <c r="F168" s="10"/>
      <c r="G168" s="10"/>
      <c r="H168" s="10"/>
      <c r="I168" s="10"/>
      <c r="J168" s="10"/>
      <c r="K168" s="10"/>
      <c r="L168" s="10"/>
      <c r="M168" s="10"/>
      <c r="N168" s="10"/>
      <c r="O168" s="10"/>
    </row>
    <row r="169" spans="1:15" x14ac:dyDescent="0.3">
      <c r="A169" s="7"/>
      <c r="B169" s="10"/>
      <c r="C169" s="10"/>
      <c r="D169" s="10"/>
      <c r="E169" s="10"/>
      <c r="F169" s="10"/>
      <c r="G169" s="10"/>
      <c r="H169" s="10"/>
      <c r="I169" s="10"/>
      <c r="J169" s="10"/>
      <c r="K169" s="10"/>
      <c r="L169" s="10"/>
      <c r="M169" s="10"/>
      <c r="N169" s="10"/>
      <c r="O169" s="10"/>
    </row>
    <row r="170" spans="1:15" x14ac:dyDescent="0.3">
      <c r="A170" s="7"/>
      <c r="B170" s="10"/>
      <c r="C170" s="10"/>
      <c r="D170" s="10"/>
      <c r="E170" s="10"/>
      <c r="F170" s="10"/>
      <c r="G170" s="10"/>
      <c r="H170" s="10"/>
      <c r="I170" s="10"/>
      <c r="J170" s="10"/>
      <c r="K170" s="10"/>
      <c r="L170" s="10"/>
      <c r="M170" s="10"/>
      <c r="N170" s="10"/>
      <c r="O170" s="10"/>
    </row>
    <row r="171" spans="1:15" x14ac:dyDescent="0.3">
      <c r="A171" s="7"/>
      <c r="B171" s="10"/>
      <c r="C171" s="10"/>
      <c r="D171" s="10"/>
      <c r="E171" s="10"/>
      <c r="F171" s="10"/>
      <c r="G171" s="10"/>
      <c r="H171" s="10"/>
      <c r="I171" s="10"/>
      <c r="J171" s="10"/>
      <c r="K171" s="10"/>
      <c r="L171" s="10"/>
      <c r="M171" s="10"/>
      <c r="N171" s="10"/>
      <c r="O171" s="10"/>
    </row>
    <row r="172" spans="1:15" x14ac:dyDescent="0.3">
      <c r="A172" s="7"/>
      <c r="B172" s="10"/>
      <c r="C172" s="10"/>
      <c r="D172" s="10"/>
      <c r="E172" s="10"/>
      <c r="F172" s="10"/>
      <c r="G172" s="10"/>
      <c r="H172" s="10"/>
      <c r="I172" s="10"/>
      <c r="J172" s="10"/>
      <c r="K172" s="10"/>
      <c r="L172" s="10"/>
      <c r="M172" s="10"/>
      <c r="N172" s="10"/>
      <c r="O172" s="10"/>
    </row>
    <row r="173" spans="1:15" x14ac:dyDescent="0.3">
      <c r="A173" s="7"/>
      <c r="B173" s="10"/>
      <c r="C173" s="10"/>
      <c r="D173" s="10"/>
      <c r="E173" s="10"/>
      <c r="F173" s="10"/>
      <c r="G173" s="10"/>
      <c r="H173" s="10"/>
      <c r="I173" s="10"/>
      <c r="J173" s="10"/>
      <c r="K173" s="10"/>
      <c r="L173" s="10"/>
      <c r="M173" s="10"/>
      <c r="N173" s="10"/>
      <c r="O173" s="10"/>
    </row>
    <row r="174" spans="1:15" x14ac:dyDescent="0.3">
      <c r="A174" s="7"/>
      <c r="B174" s="10"/>
      <c r="C174" s="10"/>
      <c r="D174" s="10"/>
      <c r="E174" s="10"/>
      <c r="F174" s="10"/>
      <c r="G174" s="10"/>
      <c r="H174" s="10"/>
      <c r="I174" s="10"/>
      <c r="J174" s="10"/>
      <c r="K174" s="10"/>
      <c r="L174" s="10"/>
      <c r="M174" s="10"/>
      <c r="N174" s="10"/>
      <c r="O174" s="10"/>
    </row>
    <row r="175" spans="1:15" x14ac:dyDescent="0.3">
      <c r="A175" s="7"/>
      <c r="B175" s="10"/>
      <c r="C175" s="10"/>
      <c r="D175" s="10"/>
      <c r="E175" s="10"/>
      <c r="F175" s="10"/>
      <c r="G175" s="10"/>
      <c r="H175" s="10"/>
      <c r="I175" s="10"/>
      <c r="J175" s="10"/>
      <c r="K175" s="10"/>
      <c r="L175" s="10"/>
      <c r="M175" s="10"/>
      <c r="N175" s="10"/>
      <c r="O175" s="10"/>
    </row>
    <row r="176" spans="1:15" x14ac:dyDescent="0.3">
      <c r="A176" s="7"/>
      <c r="B176" s="10"/>
      <c r="C176" s="10"/>
      <c r="D176" s="10"/>
      <c r="E176" s="10"/>
      <c r="F176" s="10"/>
      <c r="G176" s="10"/>
      <c r="H176" s="10"/>
      <c r="I176" s="10"/>
      <c r="J176" s="10"/>
      <c r="K176" s="10"/>
      <c r="L176" s="10"/>
      <c r="M176" s="10"/>
      <c r="N176" s="10"/>
      <c r="O176" s="10"/>
    </row>
    <row r="177" spans="1:15" x14ac:dyDescent="0.3">
      <c r="A177" s="7"/>
      <c r="B177" s="10"/>
      <c r="C177" s="10"/>
      <c r="D177" s="10"/>
      <c r="E177" s="10"/>
      <c r="F177" s="10"/>
      <c r="G177" s="10"/>
      <c r="H177" s="10"/>
      <c r="I177" s="10"/>
      <c r="J177" s="10"/>
      <c r="K177" s="10"/>
      <c r="L177" s="10"/>
      <c r="M177" s="10"/>
      <c r="N177" s="10"/>
      <c r="O177" s="10"/>
    </row>
    <row r="178" spans="1:15" x14ac:dyDescent="0.3">
      <c r="A178" s="7"/>
      <c r="B178" s="10"/>
      <c r="C178" s="10"/>
      <c r="D178" s="10"/>
      <c r="E178" s="10"/>
      <c r="F178" s="10"/>
      <c r="G178" s="10"/>
      <c r="H178" s="10"/>
      <c r="I178" s="10"/>
      <c r="J178" s="10"/>
      <c r="K178" s="10"/>
      <c r="L178" s="10"/>
      <c r="M178" s="10"/>
      <c r="N178" s="10"/>
      <c r="O178" s="10"/>
    </row>
    <row r="179" spans="1:15" x14ac:dyDescent="0.3">
      <c r="A179" s="7"/>
      <c r="B179" s="10"/>
      <c r="C179" s="10"/>
      <c r="D179" s="10"/>
      <c r="E179" s="10"/>
      <c r="F179" s="10"/>
      <c r="G179" s="10"/>
      <c r="H179" s="10"/>
      <c r="I179" s="10"/>
      <c r="J179" s="10"/>
      <c r="K179" s="10"/>
      <c r="L179" s="10"/>
      <c r="M179" s="10"/>
      <c r="N179" s="10"/>
      <c r="O179" s="10"/>
    </row>
    <row r="180" spans="1:15" x14ac:dyDescent="0.3">
      <c r="A180" s="7"/>
      <c r="B180" s="10"/>
      <c r="C180" s="10"/>
      <c r="D180" s="10"/>
      <c r="E180" s="10"/>
      <c r="F180" s="10"/>
      <c r="G180" s="10"/>
      <c r="H180" s="10"/>
      <c r="I180" s="10"/>
      <c r="J180" s="10"/>
      <c r="K180" s="10"/>
      <c r="L180" s="10"/>
      <c r="M180" s="10"/>
      <c r="N180" s="10"/>
      <c r="O180" s="10"/>
    </row>
    <row r="181" spans="1:15" x14ac:dyDescent="0.3">
      <c r="A181" s="7"/>
      <c r="B181" s="10"/>
      <c r="C181" s="10"/>
      <c r="D181" s="10"/>
      <c r="E181" s="10"/>
      <c r="F181" s="10"/>
      <c r="G181" s="10"/>
      <c r="H181" s="10"/>
      <c r="I181" s="10"/>
      <c r="J181" s="10"/>
      <c r="K181" s="10"/>
      <c r="L181" s="10"/>
      <c r="M181" s="10"/>
      <c r="N181" s="10"/>
      <c r="O181" s="10"/>
    </row>
    <row r="182" spans="1:15" x14ac:dyDescent="0.3">
      <c r="A182" s="7"/>
      <c r="B182" s="10"/>
      <c r="C182" s="10"/>
      <c r="D182" s="10"/>
      <c r="E182" s="10"/>
      <c r="F182" s="10"/>
      <c r="G182" s="10"/>
      <c r="H182" s="10"/>
      <c r="I182" s="10"/>
      <c r="J182" s="10"/>
      <c r="K182" s="10"/>
      <c r="L182" s="10"/>
      <c r="M182" s="10"/>
      <c r="N182" s="10"/>
      <c r="O182" s="10"/>
    </row>
    <row r="183" spans="1:15" x14ac:dyDescent="0.3">
      <c r="A183" s="7"/>
      <c r="B183" s="10"/>
      <c r="C183" s="10"/>
      <c r="D183" s="10"/>
      <c r="E183" s="10"/>
      <c r="F183" s="10"/>
      <c r="G183" s="10"/>
      <c r="H183" s="10"/>
      <c r="I183" s="10"/>
      <c r="J183" s="10"/>
      <c r="K183" s="10"/>
      <c r="L183" s="10"/>
      <c r="M183" s="10"/>
      <c r="N183" s="10"/>
      <c r="O183" s="10"/>
    </row>
    <row r="184" spans="1:15" x14ac:dyDescent="0.3">
      <c r="A184" s="7"/>
      <c r="B184" s="10"/>
      <c r="C184" s="10"/>
      <c r="D184" s="10"/>
      <c r="E184" s="10"/>
      <c r="F184" s="10"/>
      <c r="G184" s="10"/>
      <c r="H184" s="10"/>
      <c r="I184" s="10"/>
      <c r="J184" s="10"/>
      <c r="K184" s="10"/>
      <c r="L184" s="10"/>
      <c r="M184" s="10"/>
      <c r="N184" s="10"/>
      <c r="O184" s="10"/>
    </row>
    <row r="185" spans="1:15" x14ac:dyDescent="0.3">
      <c r="A185" s="7"/>
      <c r="B185" s="10"/>
      <c r="C185" s="10"/>
      <c r="D185" s="10"/>
      <c r="E185" s="10"/>
      <c r="F185" s="10"/>
      <c r="G185" s="10"/>
      <c r="H185" s="10"/>
      <c r="I185" s="10"/>
      <c r="J185" s="10"/>
      <c r="K185" s="10"/>
      <c r="L185" s="10"/>
      <c r="M185" s="10"/>
      <c r="N185" s="10"/>
      <c r="O185" s="10"/>
    </row>
    <row r="186" spans="1:15" x14ac:dyDescent="0.3">
      <c r="A186" s="7"/>
      <c r="B186" s="10"/>
      <c r="C186" s="10"/>
      <c r="D186" s="10"/>
      <c r="E186" s="10"/>
      <c r="F186" s="10"/>
      <c r="G186" s="10"/>
      <c r="H186" s="10"/>
      <c r="I186" s="10"/>
      <c r="J186" s="10"/>
      <c r="K186" s="10"/>
      <c r="L186" s="10"/>
      <c r="M186" s="10"/>
      <c r="N186" s="10"/>
      <c r="O186" s="10"/>
    </row>
    <row r="187" spans="1:15" x14ac:dyDescent="0.3">
      <c r="A187" s="7"/>
      <c r="B187" s="10"/>
      <c r="C187" s="10"/>
      <c r="D187" s="10"/>
      <c r="E187" s="10"/>
      <c r="F187" s="10"/>
      <c r="G187" s="10"/>
      <c r="H187" s="10"/>
      <c r="I187" s="10"/>
      <c r="J187" s="10"/>
      <c r="K187" s="10"/>
      <c r="L187" s="10"/>
      <c r="M187" s="10"/>
      <c r="N187" s="10"/>
      <c r="O187" s="10"/>
    </row>
    <row r="188" spans="1:15" x14ac:dyDescent="0.3">
      <c r="A188" s="7"/>
      <c r="B188" s="10"/>
      <c r="C188" s="10"/>
      <c r="D188" s="10"/>
      <c r="E188" s="10"/>
      <c r="F188" s="10"/>
      <c r="G188" s="10"/>
      <c r="H188" s="10"/>
      <c r="I188" s="10"/>
      <c r="J188" s="10"/>
      <c r="K188" s="10"/>
      <c r="L188" s="10"/>
      <c r="M188" s="10"/>
      <c r="N188" s="10"/>
      <c r="O188" s="10"/>
    </row>
    <row r="189" spans="1:15" x14ac:dyDescent="0.3">
      <c r="A189" s="7"/>
      <c r="B189" s="10"/>
      <c r="C189" s="10"/>
      <c r="D189" s="10"/>
      <c r="E189" s="10"/>
      <c r="F189" s="10"/>
      <c r="G189" s="10"/>
      <c r="H189" s="10"/>
      <c r="I189" s="10"/>
      <c r="J189" s="10"/>
      <c r="K189" s="10"/>
      <c r="L189" s="10"/>
      <c r="M189" s="10"/>
      <c r="N189" s="10"/>
      <c r="O189" s="10"/>
    </row>
    <row r="190" spans="1:15" x14ac:dyDescent="0.3">
      <c r="A190" s="7"/>
      <c r="B190" s="10"/>
      <c r="C190" s="10"/>
      <c r="D190" s="10"/>
      <c r="E190" s="10"/>
      <c r="F190" s="10"/>
      <c r="G190" s="10"/>
      <c r="H190" s="10"/>
      <c r="I190" s="10"/>
      <c r="J190" s="10"/>
      <c r="K190" s="10"/>
      <c r="L190" s="10"/>
      <c r="M190" s="10"/>
      <c r="N190" s="10"/>
      <c r="O190" s="10"/>
    </row>
    <row r="191" spans="1:15" x14ac:dyDescent="0.3">
      <c r="A191" s="7"/>
      <c r="B191" s="10"/>
      <c r="C191" s="10"/>
      <c r="D191" s="10"/>
      <c r="E191" s="10"/>
      <c r="F191" s="10"/>
      <c r="G191" s="10"/>
      <c r="H191" s="10"/>
      <c r="I191" s="10"/>
      <c r="J191" s="10"/>
      <c r="K191" s="10"/>
      <c r="L191" s="10"/>
      <c r="M191" s="10"/>
      <c r="N191" s="10"/>
      <c r="O191" s="10"/>
    </row>
    <row r="192" spans="1:15" x14ac:dyDescent="0.3">
      <c r="A192" s="7"/>
      <c r="B192" s="10"/>
      <c r="C192" s="10"/>
      <c r="D192" s="10"/>
      <c r="E192" s="10"/>
      <c r="F192" s="10"/>
      <c r="G192" s="10"/>
      <c r="H192" s="10"/>
      <c r="I192" s="10"/>
      <c r="J192" s="10"/>
      <c r="K192" s="10"/>
      <c r="L192" s="10"/>
      <c r="M192" s="10"/>
      <c r="N192" s="10"/>
      <c r="O192" s="10"/>
    </row>
    <row r="193" spans="1:15" x14ac:dyDescent="0.3">
      <c r="A193" s="7"/>
      <c r="B193" s="10"/>
      <c r="C193" s="10"/>
      <c r="D193" s="10"/>
      <c r="E193" s="10"/>
      <c r="F193" s="10"/>
      <c r="G193" s="10"/>
      <c r="H193" s="10"/>
      <c r="I193" s="10"/>
      <c r="J193" s="10"/>
      <c r="K193" s="10"/>
      <c r="L193" s="10"/>
      <c r="M193" s="10"/>
      <c r="N193" s="10"/>
      <c r="O193" s="10"/>
    </row>
    <row r="194" spans="1:15" x14ac:dyDescent="0.3">
      <c r="A194" s="7"/>
      <c r="B194" s="10"/>
      <c r="C194" s="10"/>
      <c r="D194" s="10"/>
      <c r="E194" s="10"/>
      <c r="F194" s="10"/>
      <c r="G194" s="10"/>
      <c r="H194" s="10"/>
      <c r="I194" s="10"/>
      <c r="J194" s="10"/>
      <c r="K194" s="10"/>
      <c r="L194" s="10"/>
      <c r="M194" s="10"/>
      <c r="N194" s="10"/>
      <c r="O194" s="10"/>
    </row>
    <row r="195" spans="1:15" x14ac:dyDescent="0.3">
      <c r="A195" s="7"/>
      <c r="B195" s="10"/>
      <c r="C195" s="10"/>
      <c r="D195" s="10"/>
      <c r="E195" s="10"/>
      <c r="F195" s="10"/>
      <c r="G195" s="10"/>
      <c r="H195" s="10"/>
      <c r="I195" s="10"/>
      <c r="J195" s="10"/>
      <c r="K195" s="10"/>
      <c r="L195" s="10"/>
      <c r="M195" s="10"/>
      <c r="N195" s="10"/>
      <c r="O195" s="10"/>
    </row>
    <row r="196" spans="1:15" x14ac:dyDescent="0.3">
      <c r="A196" s="7"/>
      <c r="B196" s="10"/>
      <c r="C196" s="10"/>
      <c r="D196" s="10"/>
      <c r="E196" s="10"/>
      <c r="F196" s="10"/>
      <c r="G196" s="10"/>
      <c r="H196" s="10"/>
      <c r="I196" s="10"/>
      <c r="J196" s="10"/>
      <c r="K196" s="10"/>
      <c r="L196" s="10"/>
      <c r="M196" s="10"/>
      <c r="N196" s="10"/>
      <c r="O196" s="10"/>
    </row>
    <row r="197" spans="1:15" x14ac:dyDescent="0.3">
      <c r="A197" s="7"/>
      <c r="B197" s="10"/>
      <c r="C197" s="10"/>
      <c r="D197" s="10"/>
      <c r="E197" s="10"/>
      <c r="F197" s="10"/>
      <c r="G197" s="10"/>
      <c r="H197" s="10"/>
      <c r="I197" s="10"/>
      <c r="J197" s="10"/>
      <c r="K197" s="10"/>
      <c r="L197" s="10"/>
      <c r="M197" s="10"/>
      <c r="N197" s="10"/>
      <c r="O197" s="10"/>
    </row>
    <row r="198" spans="1:15" x14ac:dyDescent="0.3">
      <c r="A198" s="7"/>
      <c r="B198" s="10"/>
      <c r="C198" s="10"/>
      <c r="D198" s="10"/>
      <c r="E198" s="10"/>
      <c r="F198" s="10"/>
      <c r="G198" s="10"/>
      <c r="H198" s="10"/>
      <c r="I198" s="10"/>
      <c r="J198" s="10"/>
      <c r="K198" s="10"/>
      <c r="L198" s="10"/>
      <c r="M198" s="10"/>
      <c r="N198" s="10"/>
      <c r="O198" s="10"/>
    </row>
    <row r="199" spans="1:15" x14ac:dyDescent="0.3">
      <c r="A199" s="7"/>
      <c r="B199" s="10"/>
      <c r="C199" s="10"/>
      <c r="D199" s="10"/>
      <c r="E199" s="10"/>
      <c r="F199" s="10"/>
      <c r="G199" s="10"/>
      <c r="H199" s="10"/>
      <c r="I199" s="10"/>
      <c r="J199" s="10"/>
      <c r="K199" s="10"/>
      <c r="L199" s="10"/>
      <c r="M199" s="10"/>
      <c r="N199" s="10"/>
      <c r="O199" s="10"/>
    </row>
    <row r="200" spans="1:15" x14ac:dyDescent="0.3">
      <c r="A200" s="7"/>
      <c r="B200" s="10"/>
      <c r="C200" s="10"/>
      <c r="D200" s="10"/>
      <c r="E200" s="10"/>
      <c r="F200" s="10"/>
      <c r="G200" s="10"/>
      <c r="H200" s="10"/>
      <c r="I200" s="10"/>
      <c r="J200" s="10"/>
      <c r="K200" s="10"/>
      <c r="L200" s="10"/>
      <c r="M200" s="10"/>
      <c r="N200" s="10"/>
      <c r="O200" s="10"/>
    </row>
    <row r="201" spans="1:15" x14ac:dyDescent="0.3">
      <c r="A201" s="7"/>
      <c r="B201" s="10"/>
      <c r="C201" s="10"/>
      <c r="D201" s="10"/>
      <c r="E201" s="10"/>
      <c r="F201" s="10"/>
      <c r="G201" s="10"/>
      <c r="H201" s="10"/>
      <c r="I201" s="10"/>
      <c r="J201" s="10"/>
      <c r="K201" s="10"/>
      <c r="L201" s="10"/>
      <c r="M201" s="10"/>
      <c r="N201" s="10"/>
      <c r="O201" s="10"/>
    </row>
    <row r="202" spans="1:15" x14ac:dyDescent="0.3">
      <c r="A202" s="7"/>
      <c r="B202" s="10"/>
      <c r="C202" s="10"/>
      <c r="D202" s="10"/>
      <c r="E202" s="10"/>
      <c r="F202" s="10"/>
      <c r="G202" s="10"/>
      <c r="H202" s="10"/>
      <c r="I202" s="10"/>
      <c r="J202" s="10"/>
      <c r="K202" s="10"/>
      <c r="L202" s="10"/>
      <c r="M202" s="10"/>
      <c r="N202" s="10"/>
      <c r="O202" s="10"/>
    </row>
    <row r="203" spans="1:15" x14ac:dyDescent="0.3">
      <c r="A203" s="7"/>
      <c r="B203" s="10"/>
      <c r="C203" s="10"/>
      <c r="D203" s="10"/>
      <c r="E203" s="10"/>
      <c r="F203" s="10"/>
      <c r="G203" s="10"/>
      <c r="H203" s="10"/>
      <c r="I203" s="10"/>
      <c r="J203" s="10"/>
      <c r="K203" s="10"/>
      <c r="L203" s="10"/>
      <c r="M203" s="10"/>
      <c r="N203" s="10"/>
      <c r="O203" s="10"/>
    </row>
    <row r="204" spans="1:15" x14ac:dyDescent="0.3">
      <c r="A204" s="7"/>
      <c r="B204" s="10"/>
      <c r="C204" s="10"/>
      <c r="D204" s="10"/>
      <c r="E204" s="10"/>
      <c r="F204" s="10"/>
      <c r="G204" s="10"/>
      <c r="H204" s="10"/>
      <c r="I204" s="10"/>
      <c r="J204" s="10"/>
      <c r="K204" s="10"/>
      <c r="L204" s="10"/>
      <c r="M204" s="10"/>
      <c r="N204" s="10"/>
      <c r="O204" s="10"/>
    </row>
    <row r="205" spans="1:15" x14ac:dyDescent="0.3">
      <c r="A205" s="7"/>
      <c r="B205" s="10"/>
      <c r="C205" s="10"/>
      <c r="D205" s="10"/>
      <c r="E205" s="10"/>
      <c r="F205" s="10"/>
      <c r="G205" s="10"/>
      <c r="H205" s="10"/>
      <c r="I205" s="10"/>
      <c r="J205" s="10"/>
      <c r="K205" s="10"/>
      <c r="L205" s="10"/>
      <c r="M205" s="10"/>
      <c r="N205" s="10"/>
      <c r="O205" s="10"/>
    </row>
    <row r="206" spans="1:15" x14ac:dyDescent="0.3">
      <c r="A206" s="7"/>
      <c r="B206" s="10"/>
      <c r="C206" s="10"/>
      <c r="D206" s="10"/>
      <c r="E206" s="10"/>
      <c r="F206" s="10"/>
      <c r="G206" s="10"/>
      <c r="H206" s="10"/>
      <c r="I206" s="10"/>
      <c r="J206" s="10"/>
      <c r="K206" s="10"/>
      <c r="L206" s="10"/>
      <c r="M206" s="10"/>
      <c r="N206" s="10"/>
      <c r="O206" s="10"/>
    </row>
    <row r="207" spans="1:15" x14ac:dyDescent="0.3">
      <c r="A207" s="7"/>
      <c r="B207" s="10"/>
      <c r="C207" s="10"/>
      <c r="D207" s="10"/>
      <c r="E207" s="10"/>
      <c r="F207" s="10"/>
      <c r="G207" s="10"/>
      <c r="H207" s="10"/>
      <c r="I207" s="10"/>
      <c r="J207" s="10"/>
      <c r="K207" s="10"/>
      <c r="L207" s="10"/>
      <c r="M207" s="10"/>
      <c r="N207" s="10"/>
      <c r="O207" s="10"/>
    </row>
    <row r="208" spans="1:15" x14ac:dyDescent="0.3">
      <c r="A208" s="7"/>
      <c r="B208" s="10"/>
      <c r="C208" s="10"/>
      <c r="D208" s="10"/>
      <c r="E208" s="10"/>
      <c r="F208" s="10"/>
      <c r="G208" s="10"/>
      <c r="H208" s="10"/>
      <c r="I208" s="10"/>
      <c r="J208" s="10"/>
      <c r="K208" s="10"/>
      <c r="L208" s="10"/>
      <c r="M208" s="10"/>
      <c r="N208" s="10"/>
      <c r="O208" s="10"/>
    </row>
    <row r="209" spans="1:15" x14ac:dyDescent="0.3">
      <c r="A209" s="7"/>
      <c r="B209" s="10"/>
      <c r="C209" s="10"/>
      <c r="D209" s="10"/>
      <c r="E209" s="10"/>
      <c r="F209" s="10"/>
      <c r="G209" s="10"/>
      <c r="H209" s="10"/>
      <c r="I209" s="10"/>
      <c r="J209" s="10"/>
      <c r="K209" s="10"/>
      <c r="L209" s="10"/>
      <c r="M209" s="10"/>
      <c r="N209" s="10"/>
      <c r="O209" s="10"/>
    </row>
    <row r="210" spans="1:15" x14ac:dyDescent="0.3">
      <c r="A210" s="7"/>
      <c r="B210" s="10"/>
      <c r="C210" s="10"/>
      <c r="D210" s="10"/>
      <c r="E210" s="10"/>
      <c r="F210" s="10"/>
      <c r="G210" s="10"/>
      <c r="H210" s="10"/>
      <c r="I210" s="10"/>
      <c r="J210" s="10"/>
      <c r="K210" s="10"/>
      <c r="L210" s="10"/>
      <c r="M210" s="10"/>
      <c r="N210" s="10"/>
      <c r="O210" s="10"/>
    </row>
    <row r="211" spans="1:15" x14ac:dyDescent="0.3">
      <c r="A211" s="7"/>
      <c r="B211" s="10"/>
      <c r="C211" s="10"/>
      <c r="D211" s="10"/>
      <c r="E211" s="10"/>
      <c r="F211" s="10"/>
      <c r="G211" s="10"/>
      <c r="H211" s="10"/>
      <c r="I211" s="10"/>
      <c r="J211" s="10"/>
      <c r="K211" s="10"/>
      <c r="L211" s="10"/>
      <c r="M211" s="10"/>
      <c r="N211" s="10"/>
      <c r="O211" s="10"/>
    </row>
    <row r="212" spans="1:15" x14ac:dyDescent="0.3">
      <c r="A212" s="7"/>
      <c r="B212" s="10"/>
      <c r="C212" s="10"/>
      <c r="D212" s="10"/>
      <c r="E212" s="10"/>
      <c r="F212" s="10"/>
      <c r="G212" s="10"/>
      <c r="H212" s="10"/>
      <c r="I212" s="10"/>
      <c r="J212" s="10"/>
      <c r="K212" s="10"/>
      <c r="L212" s="10"/>
      <c r="M212" s="10"/>
      <c r="N212" s="10"/>
      <c r="O212" s="10"/>
    </row>
    <row r="213" spans="1:15" x14ac:dyDescent="0.3">
      <c r="A213" s="7"/>
      <c r="B213" s="10"/>
      <c r="C213" s="10"/>
      <c r="D213" s="10"/>
      <c r="E213" s="10"/>
      <c r="F213" s="10"/>
      <c r="G213" s="10"/>
      <c r="H213" s="10"/>
      <c r="I213" s="10"/>
      <c r="J213" s="10"/>
      <c r="K213" s="10"/>
      <c r="L213" s="10"/>
      <c r="M213" s="10"/>
      <c r="N213" s="10"/>
      <c r="O213" s="10"/>
    </row>
    <row r="214" spans="1:15" x14ac:dyDescent="0.3">
      <c r="A214" s="7"/>
      <c r="B214" s="10"/>
      <c r="C214" s="10"/>
      <c r="D214" s="10"/>
      <c r="E214" s="10"/>
      <c r="F214" s="10"/>
      <c r="G214" s="10"/>
      <c r="H214" s="10"/>
      <c r="I214" s="10"/>
      <c r="J214" s="10"/>
      <c r="K214" s="10"/>
      <c r="L214" s="10"/>
      <c r="M214" s="10"/>
      <c r="N214" s="10"/>
      <c r="O214" s="10"/>
    </row>
    <row r="215" spans="1:15" x14ac:dyDescent="0.3">
      <c r="A215" s="7"/>
      <c r="B215" s="10"/>
      <c r="C215" s="10"/>
      <c r="D215" s="10"/>
      <c r="E215" s="10"/>
      <c r="F215" s="10"/>
      <c r="G215" s="10"/>
      <c r="H215" s="10"/>
      <c r="I215" s="10"/>
      <c r="J215" s="10"/>
      <c r="K215" s="10"/>
      <c r="L215" s="10"/>
      <c r="M215" s="10"/>
      <c r="N215" s="10"/>
      <c r="O215" s="10"/>
    </row>
    <row r="216" spans="1:15" x14ac:dyDescent="0.3">
      <c r="A216" s="7"/>
      <c r="B216" s="10"/>
      <c r="C216" s="10"/>
      <c r="D216" s="10"/>
      <c r="E216" s="10"/>
      <c r="F216" s="10"/>
      <c r="G216" s="10"/>
      <c r="H216" s="10"/>
      <c r="I216" s="10"/>
      <c r="J216" s="10"/>
      <c r="K216" s="10"/>
      <c r="L216" s="10"/>
      <c r="M216" s="10"/>
      <c r="N216" s="10"/>
      <c r="O216" s="10"/>
    </row>
    <row r="217" spans="1:15" x14ac:dyDescent="0.3">
      <c r="A217" s="7"/>
      <c r="B217" s="10"/>
      <c r="C217" s="10"/>
      <c r="D217" s="10"/>
      <c r="E217" s="10"/>
      <c r="F217" s="10"/>
      <c r="G217" s="10"/>
      <c r="H217" s="10"/>
      <c r="I217" s="10"/>
      <c r="J217" s="10"/>
      <c r="K217" s="10"/>
      <c r="L217" s="10"/>
      <c r="M217" s="10"/>
      <c r="N217" s="10"/>
      <c r="O217" s="10"/>
    </row>
    <row r="218" spans="1:15" x14ac:dyDescent="0.3">
      <c r="A218" s="7"/>
      <c r="B218" s="10"/>
      <c r="C218" s="10"/>
      <c r="D218" s="10"/>
      <c r="E218" s="10"/>
      <c r="F218" s="10"/>
      <c r="G218" s="10"/>
      <c r="H218" s="10"/>
      <c r="I218" s="10"/>
      <c r="J218" s="10"/>
      <c r="K218" s="10"/>
      <c r="L218" s="10"/>
      <c r="M218" s="10"/>
      <c r="N218" s="10"/>
      <c r="O218" s="10"/>
    </row>
    <row r="219" spans="1:15" x14ac:dyDescent="0.3">
      <c r="A219" s="7"/>
      <c r="B219" s="10"/>
      <c r="C219" s="10"/>
      <c r="D219" s="10"/>
      <c r="E219" s="10"/>
      <c r="F219" s="10"/>
      <c r="G219" s="10"/>
      <c r="H219" s="10"/>
      <c r="I219" s="10"/>
      <c r="J219" s="10"/>
      <c r="K219" s="10"/>
      <c r="L219" s="10"/>
      <c r="M219" s="10"/>
      <c r="N219" s="10"/>
      <c r="O219" s="10"/>
    </row>
    <row r="220" spans="1:15" x14ac:dyDescent="0.3">
      <c r="A220" s="7"/>
      <c r="B220" s="10"/>
      <c r="C220" s="10"/>
      <c r="D220" s="10"/>
      <c r="E220" s="10"/>
      <c r="F220" s="10"/>
      <c r="G220" s="10"/>
      <c r="H220" s="10"/>
      <c r="I220" s="10"/>
      <c r="J220" s="10"/>
      <c r="K220" s="10"/>
      <c r="L220" s="10"/>
      <c r="M220" s="10"/>
      <c r="N220" s="10"/>
      <c r="O220" s="10"/>
    </row>
    <row r="221" spans="1:15" x14ac:dyDescent="0.3">
      <c r="A221" s="7"/>
      <c r="B221" s="10"/>
      <c r="C221" s="10"/>
      <c r="D221" s="10"/>
      <c r="E221" s="10"/>
      <c r="F221" s="10"/>
      <c r="G221" s="10"/>
      <c r="H221" s="10"/>
      <c r="I221" s="10"/>
      <c r="J221" s="10"/>
      <c r="K221" s="10"/>
      <c r="L221" s="10"/>
      <c r="M221" s="10"/>
      <c r="N221" s="10"/>
      <c r="O221" s="10"/>
    </row>
    <row r="222" spans="1:15" x14ac:dyDescent="0.3">
      <c r="A222" s="7"/>
      <c r="B222" s="10"/>
      <c r="C222" s="10"/>
      <c r="D222" s="10"/>
      <c r="E222" s="10"/>
      <c r="F222" s="10"/>
      <c r="G222" s="10"/>
      <c r="H222" s="10"/>
      <c r="I222" s="10"/>
      <c r="J222" s="10"/>
      <c r="K222" s="10"/>
      <c r="L222" s="10"/>
      <c r="M222" s="10"/>
      <c r="N222" s="10"/>
      <c r="O222" s="10"/>
    </row>
    <row r="223" spans="1:15" x14ac:dyDescent="0.3">
      <c r="A223" s="7"/>
      <c r="B223" s="10"/>
      <c r="C223" s="10"/>
      <c r="D223" s="10"/>
      <c r="E223" s="10"/>
      <c r="F223" s="10"/>
      <c r="G223" s="10"/>
      <c r="H223" s="10"/>
      <c r="I223" s="10"/>
      <c r="J223" s="10"/>
      <c r="K223" s="10"/>
      <c r="L223" s="10"/>
      <c r="M223" s="10"/>
      <c r="N223" s="10"/>
      <c r="O223" s="10"/>
    </row>
    <row r="224" spans="1:15" x14ac:dyDescent="0.3">
      <c r="A224" s="7"/>
      <c r="B224" s="10"/>
      <c r="C224" s="10"/>
      <c r="D224" s="10"/>
      <c r="E224" s="10"/>
      <c r="F224" s="10"/>
      <c r="G224" s="10"/>
      <c r="H224" s="10"/>
      <c r="I224" s="10"/>
      <c r="J224" s="10"/>
      <c r="K224" s="10"/>
      <c r="L224" s="10"/>
      <c r="M224" s="10"/>
      <c r="N224" s="10"/>
      <c r="O224" s="10"/>
    </row>
    <row r="225" spans="1:15" x14ac:dyDescent="0.3">
      <c r="A225" s="7"/>
      <c r="B225" s="10"/>
      <c r="C225" s="10"/>
      <c r="D225" s="10"/>
      <c r="E225" s="10"/>
      <c r="F225" s="10"/>
      <c r="G225" s="10"/>
      <c r="H225" s="10"/>
      <c r="I225" s="10"/>
      <c r="J225" s="10"/>
      <c r="K225" s="10"/>
      <c r="L225" s="10"/>
      <c r="M225" s="10"/>
      <c r="N225" s="10"/>
      <c r="O225" s="10"/>
    </row>
    <row r="226" spans="1:15" x14ac:dyDescent="0.3">
      <c r="A226" s="7"/>
      <c r="B226" s="10"/>
      <c r="C226" s="10"/>
      <c r="D226" s="10"/>
      <c r="E226" s="10"/>
      <c r="F226" s="10"/>
      <c r="G226" s="10"/>
      <c r="H226" s="10"/>
      <c r="I226" s="10"/>
      <c r="J226" s="10"/>
      <c r="K226" s="10"/>
      <c r="L226" s="10"/>
      <c r="M226" s="10"/>
      <c r="N226" s="10"/>
      <c r="O226" s="10"/>
    </row>
    <row r="227" spans="1:15" x14ac:dyDescent="0.3">
      <c r="A227" s="7"/>
      <c r="B227" s="10"/>
      <c r="C227" s="10"/>
      <c r="D227" s="10"/>
      <c r="E227" s="10"/>
      <c r="F227" s="10"/>
      <c r="G227" s="10"/>
      <c r="H227" s="10"/>
      <c r="I227" s="10"/>
      <c r="J227" s="10"/>
      <c r="K227" s="10"/>
      <c r="L227" s="10"/>
      <c r="M227" s="10"/>
      <c r="N227" s="10"/>
      <c r="O227" s="10"/>
    </row>
    <row r="228" spans="1:15" x14ac:dyDescent="0.3">
      <c r="A228" s="7"/>
      <c r="B228" s="10"/>
      <c r="C228" s="10"/>
      <c r="D228" s="10"/>
      <c r="E228" s="10"/>
      <c r="F228" s="10"/>
      <c r="G228" s="10"/>
      <c r="H228" s="10"/>
      <c r="I228" s="10"/>
      <c r="J228" s="10"/>
      <c r="K228" s="10"/>
      <c r="L228" s="10"/>
      <c r="M228" s="10"/>
      <c r="N228" s="10"/>
      <c r="O228" s="10"/>
    </row>
    <row r="229" spans="1:15" x14ac:dyDescent="0.3">
      <c r="A229" s="7"/>
      <c r="B229" s="10"/>
      <c r="C229" s="10"/>
      <c r="D229" s="10"/>
      <c r="E229" s="10"/>
      <c r="F229" s="10"/>
      <c r="G229" s="10"/>
      <c r="H229" s="10"/>
      <c r="I229" s="10"/>
      <c r="J229" s="10"/>
      <c r="K229" s="10"/>
      <c r="L229" s="10"/>
      <c r="M229" s="10"/>
      <c r="N229" s="10"/>
      <c r="O229" s="10"/>
    </row>
    <row r="230" spans="1:15" x14ac:dyDescent="0.3">
      <c r="A230" s="7"/>
      <c r="B230" s="10"/>
      <c r="C230" s="10"/>
      <c r="D230" s="10"/>
      <c r="E230" s="10"/>
      <c r="F230" s="10"/>
      <c r="G230" s="10"/>
      <c r="H230" s="10"/>
      <c r="I230" s="10"/>
      <c r="J230" s="10"/>
      <c r="K230" s="10"/>
      <c r="L230" s="10"/>
      <c r="M230" s="10"/>
      <c r="N230" s="10"/>
      <c r="O230" s="10"/>
    </row>
    <row r="231" spans="1:15" x14ac:dyDescent="0.3">
      <c r="A231" s="7"/>
      <c r="B231" s="10"/>
      <c r="C231" s="10"/>
      <c r="D231" s="10"/>
      <c r="E231" s="10"/>
      <c r="F231" s="10"/>
      <c r="G231" s="10"/>
      <c r="H231" s="10"/>
      <c r="I231" s="10"/>
      <c r="J231" s="10"/>
      <c r="K231" s="10"/>
      <c r="L231" s="10"/>
      <c r="M231" s="10"/>
      <c r="N231" s="10"/>
      <c r="O231" s="10"/>
    </row>
    <row r="232" spans="1:15" x14ac:dyDescent="0.3">
      <c r="A232" s="7"/>
      <c r="B232" s="10"/>
      <c r="C232" s="10"/>
      <c r="D232" s="10"/>
      <c r="E232" s="10"/>
      <c r="F232" s="10"/>
      <c r="G232" s="10"/>
      <c r="H232" s="10"/>
      <c r="I232" s="10"/>
      <c r="J232" s="10"/>
      <c r="K232" s="10"/>
      <c r="L232" s="10"/>
      <c r="M232" s="10"/>
      <c r="N232" s="10"/>
      <c r="O232" s="10"/>
    </row>
    <row r="233" spans="1:15" x14ac:dyDescent="0.3">
      <c r="A233" s="7"/>
      <c r="B233" s="10"/>
      <c r="C233" s="10"/>
      <c r="D233" s="10"/>
      <c r="E233" s="10"/>
      <c r="F233" s="10"/>
      <c r="G233" s="10"/>
      <c r="H233" s="10"/>
      <c r="I233" s="10"/>
      <c r="J233" s="10"/>
      <c r="K233" s="10"/>
      <c r="L233" s="10"/>
      <c r="M233" s="10"/>
      <c r="N233" s="10"/>
      <c r="O233" s="10"/>
    </row>
    <row r="234" spans="1:15" x14ac:dyDescent="0.3">
      <c r="A234" s="7"/>
      <c r="B234" s="10"/>
      <c r="C234" s="10"/>
      <c r="D234" s="10"/>
      <c r="E234" s="10"/>
      <c r="F234" s="10"/>
      <c r="G234" s="10"/>
      <c r="H234" s="10"/>
      <c r="I234" s="10"/>
      <c r="J234" s="10"/>
      <c r="K234" s="10"/>
      <c r="L234" s="10"/>
      <c r="M234" s="10"/>
      <c r="N234" s="10"/>
      <c r="O234" s="10"/>
    </row>
    <row r="235" spans="1:15" x14ac:dyDescent="0.3">
      <c r="A235" s="7"/>
      <c r="B235" s="10"/>
      <c r="C235" s="10"/>
      <c r="D235" s="10"/>
      <c r="E235" s="10"/>
      <c r="F235" s="10"/>
      <c r="G235" s="10"/>
      <c r="H235" s="10"/>
      <c r="I235" s="10"/>
      <c r="J235" s="10"/>
      <c r="K235" s="10"/>
      <c r="L235" s="10"/>
      <c r="M235" s="10"/>
      <c r="N235" s="10"/>
      <c r="O235" s="10"/>
    </row>
    <row r="236" spans="1:15" x14ac:dyDescent="0.3">
      <c r="A236" s="7"/>
      <c r="B236" s="10"/>
      <c r="C236" s="10"/>
      <c r="D236" s="10"/>
      <c r="E236" s="10"/>
      <c r="F236" s="10"/>
      <c r="G236" s="10"/>
      <c r="H236" s="10"/>
      <c r="I236" s="10"/>
      <c r="J236" s="10"/>
      <c r="K236" s="10"/>
      <c r="L236" s="10"/>
      <c r="M236" s="10"/>
      <c r="N236" s="10"/>
      <c r="O236" s="10"/>
    </row>
    <row r="237" spans="1:15" x14ac:dyDescent="0.3">
      <c r="A237" s="7"/>
      <c r="B237" s="10"/>
      <c r="C237" s="10"/>
      <c r="D237" s="10"/>
      <c r="E237" s="10"/>
      <c r="F237" s="10"/>
      <c r="G237" s="10"/>
      <c r="H237" s="10"/>
      <c r="I237" s="10"/>
      <c r="J237" s="10"/>
      <c r="K237" s="10"/>
      <c r="L237" s="10"/>
      <c r="M237" s="10"/>
      <c r="N237" s="10"/>
      <c r="O237" s="10"/>
    </row>
    <row r="238" spans="1:15" x14ac:dyDescent="0.3">
      <c r="A238" s="7"/>
      <c r="B238" s="10"/>
      <c r="C238" s="10"/>
      <c r="D238" s="10"/>
      <c r="E238" s="10"/>
      <c r="F238" s="10"/>
      <c r="G238" s="10"/>
      <c r="H238" s="10"/>
      <c r="I238" s="10"/>
      <c r="J238" s="10"/>
      <c r="K238" s="10"/>
      <c r="L238" s="10"/>
      <c r="M238" s="10"/>
      <c r="N238" s="10"/>
      <c r="O238" s="10"/>
    </row>
    <row r="239" spans="1:15" x14ac:dyDescent="0.3">
      <c r="A239" s="7"/>
      <c r="B239" s="10"/>
      <c r="C239" s="10"/>
      <c r="D239" s="10"/>
      <c r="E239" s="10"/>
      <c r="F239" s="10"/>
      <c r="G239" s="10"/>
      <c r="H239" s="10"/>
      <c r="I239" s="10"/>
      <c r="J239" s="10"/>
      <c r="K239" s="10"/>
      <c r="L239" s="10"/>
      <c r="M239" s="10"/>
      <c r="N239" s="10"/>
      <c r="O239" s="10"/>
    </row>
    <row r="240" spans="1:15" x14ac:dyDescent="0.3">
      <c r="A240" s="7"/>
      <c r="B240" s="10"/>
      <c r="C240" s="10"/>
      <c r="D240" s="10"/>
      <c r="E240" s="10"/>
      <c r="F240" s="10"/>
      <c r="G240" s="10"/>
      <c r="H240" s="10"/>
      <c r="I240" s="10"/>
      <c r="J240" s="10"/>
      <c r="K240" s="10"/>
      <c r="L240" s="10"/>
      <c r="M240" s="10"/>
      <c r="N240" s="10"/>
      <c r="O240" s="10"/>
    </row>
    <row r="241" spans="1:15" x14ac:dyDescent="0.3">
      <c r="A241" s="7"/>
      <c r="B241" s="10"/>
      <c r="C241" s="10"/>
      <c r="D241" s="10"/>
      <c r="E241" s="10"/>
      <c r="F241" s="10"/>
      <c r="G241" s="10"/>
      <c r="H241" s="10"/>
      <c r="I241" s="10"/>
      <c r="J241" s="10"/>
      <c r="K241" s="10"/>
      <c r="L241" s="10"/>
      <c r="M241" s="10"/>
      <c r="N241" s="10"/>
      <c r="O241" s="10"/>
    </row>
    <row r="242" spans="1:15" x14ac:dyDescent="0.3">
      <c r="A242" s="7"/>
      <c r="B242" s="10"/>
      <c r="C242" s="10"/>
      <c r="D242" s="10"/>
      <c r="E242" s="10"/>
      <c r="F242" s="10"/>
      <c r="G242" s="10"/>
      <c r="H242" s="10"/>
      <c r="I242" s="10"/>
      <c r="J242" s="10"/>
      <c r="K242" s="10"/>
      <c r="L242" s="10"/>
      <c r="M242" s="10"/>
      <c r="N242" s="10"/>
      <c r="O242" s="10"/>
    </row>
    <row r="243" spans="1:15" x14ac:dyDescent="0.3">
      <c r="A243" s="7"/>
      <c r="B243" s="10"/>
      <c r="C243" s="10"/>
      <c r="D243" s="10"/>
      <c r="E243" s="10"/>
      <c r="F243" s="10"/>
      <c r="G243" s="10"/>
      <c r="H243" s="10"/>
      <c r="I243" s="10"/>
      <c r="J243" s="10"/>
      <c r="K243" s="10"/>
      <c r="L243" s="10"/>
      <c r="M243" s="10"/>
      <c r="N243" s="10"/>
      <c r="O243" s="10"/>
    </row>
    <row r="244" spans="1:15" x14ac:dyDescent="0.3">
      <c r="A244" s="7"/>
      <c r="B244" s="10"/>
      <c r="C244" s="10"/>
      <c r="D244" s="10"/>
      <c r="E244" s="10"/>
      <c r="F244" s="10"/>
      <c r="G244" s="10"/>
      <c r="H244" s="10"/>
      <c r="I244" s="10"/>
      <c r="J244" s="10"/>
      <c r="K244" s="10"/>
      <c r="L244" s="10"/>
      <c r="M244" s="10"/>
      <c r="N244" s="10"/>
      <c r="O244" s="10"/>
    </row>
    <row r="245" spans="1:15" x14ac:dyDescent="0.3">
      <c r="A245" s="7"/>
      <c r="B245" s="10"/>
      <c r="C245" s="10"/>
      <c r="D245" s="10"/>
      <c r="E245" s="10"/>
      <c r="F245" s="10"/>
      <c r="G245" s="10"/>
      <c r="H245" s="10"/>
      <c r="I245" s="10"/>
      <c r="J245" s="10"/>
      <c r="K245" s="10"/>
      <c r="L245" s="10"/>
      <c r="M245" s="10"/>
      <c r="N245" s="10"/>
      <c r="O245" s="10"/>
    </row>
    <row r="246" spans="1:15" x14ac:dyDescent="0.3">
      <c r="A246" s="7"/>
      <c r="B246" s="10"/>
      <c r="C246" s="10"/>
      <c r="D246" s="10"/>
      <c r="E246" s="10"/>
      <c r="F246" s="10"/>
      <c r="G246" s="10"/>
      <c r="H246" s="10"/>
      <c r="I246" s="10"/>
      <c r="J246" s="10"/>
      <c r="K246" s="10"/>
      <c r="L246" s="10"/>
      <c r="M246" s="10"/>
      <c r="N246" s="10"/>
      <c r="O246" s="10"/>
    </row>
    <row r="247" spans="1:15" x14ac:dyDescent="0.3">
      <c r="A247" s="7"/>
      <c r="B247" s="10"/>
      <c r="C247" s="10"/>
      <c r="D247" s="10"/>
      <c r="E247" s="10"/>
      <c r="F247" s="10"/>
      <c r="G247" s="10"/>
      <c r="H247" s="10"/>
      <c r="I247" s="10"/>
      <c r="J247" s="10"/>
      <c r="K247" s="10"/>
      <c r="L247" s="10"/>
      <c r="M247" s="10"/>
      <c r="N247" s="10"/>
      <c r="O247" s="10"/>
    </row>
    <row r="248" spans="1:15" x14ac:dyDescent="0.3">
      <c r="A248" s="7"/>
      <c r="B248" s="10"/>
      <c r="C248" s="10"/>
      <c r="D248" s="10"/>
      <c r="E248" s="10"/>
      <c r="F248" s="10"/>
      <c r="G248" s="10"/>
      <c r="H248" s="10"/>
      <c r="I248" s="10"/>
      <c r="J248" s="10"/>
      <c r="K248" s="10"/>
      <c r="L248" s="10"/>
      <c r="M248" s="10"/>
      <c r="N248" s="10"/>
      <c r="O248" s="10"/>
    </row>
    <row r="249" spans="1:15" x14ac:dyDescent="0.3">
      <c r="A249" s="7"/>
      <c r="B249" s="10"/>
      <c r="C249" s="10"/>
      <c r="D249" s="10"/>
      <c r="E249" s="10"/>
      <c r="F249" s="10"/>
      <c r="G249" s="10"/>
      <c r="H249" s="10"/>
      <c r="I249" s="10"/>
      <c r="J249" s="10"/>
      <c r="K249" s="10"/>
      <c r="L249" s="10"/>
      <c r="M249" s="10"/>
      <c r="N249" s="10"/>
      <c r="O249" s="10"/>
    </row>
    <row r="250" spans="1:15" x14ac:dyDescent="0.3">
      <c r="A250" s="7"/>
      <c r="B250" s="10"/>
      <c r="C250" s="10"/>
      <c r="D250" s="10"/>
      <c r="E250" s="10"/>
      <c r="F250" s="10"/>
      <c r="G250" s="10"/>
      <c r="H250" s="10"/>
      <c r="I250" s="10"/>
      <c r="J250" s="10"/>
      <c r="K250" s="10"/>
      <c r="L250" s="10"/>
      <c r="M250" s="10"/>
      <c r="N250" s="10"/>
      <c r="O250" s="10"/>
    </row>
    <row r="251" spans="1:15" x14ac:dyDescent="0.3">
      <c r="A251" s="7"/>
      <c r="B251" s="10"/>
      <c r="C251" s="10"/>
      <c r="D251" s="10"/>
      <c r="E251" s="10"/>
      <c r="F251" s="10"/>
      <c r="G251" s="10"/>
      <c r="H251" s="10"/>
      <c r="I251" s="10"/>
      <c r="J251" s="10"/>
      <c r="K251" s="10"/>
      <c r="L251" s="10"/>
      <c r="M251" s="10"/>
      <c r="N251" s="10"/>
      <c r="O251" s="10"/>
    </row>
    <row r="252" spans="1:15" x14ac:dyDescent="0.3">
      <c r="A252" s="7"/>
      <c r="B252" s="10"/>
      <c r="C252" s="10"/>
      <c r="D252" s="10"/>
      <c r="E252" s="10"/>
      <c r="F252" s="10"/>
      <c r="G252" s="10"/>
      <c r="H252" s="10"/>
      <c r="I252" s="10"/>
      <c r="J252" s="10"/>
      <c r="K252" s="10"/>
      <c r="L252" s="10"/>
      <c r="M252" s="10"/>
      <c r="N252" s="10"/>
      <c r="O252" s="10"/>
    </row>
    <row r="253" spans="1:15" x14ac:dyDescent="0.3">
      <c r="A253" s="7"/>
      <c r="B253" s="10"/>
      <c r="C253" s="10"/>
      <c r="D253" s="10"/>
      <c r="E253" s="10"/>
      <c r="F253" s="10"/>
      <c r="G253" s="10"/>
      <c r="H253" s="10"/>
      <c r="I253" s="10"/>
      <c r="J253" s="10"/>
      <c r="K253" s="10"/>
      <c r="L253" s="10"/>
      <c r="M253" s="10"/>
      <c r="N253" s="10"/>
      <c r="O253" s="10"/>
    </row>
    <row r="254" spans="1:15" x14ac:dyDescent="0.3">
      <c r="A254" s="7"/>
      <c r="B254" s="10"/>
      <c r="C254" s="10"/>
      <c r="D254" s="10"/>
      <c r="E254" s="10"/>
      <c r="F254" s="10"/>
      <c r="G254" s="10"/>
      <c r="H254" s="10"/>
      <c r="I254" s="10"/>
      <c r="J254" s="10"/>
      <c r="K254" s="10"/>
      <c r="L254" s="10"/>
      <c r="M254" s="10"/>
      <c r="N254" s="10"/>
      <c r="O254" s="10"/>
    </row>
    <row r="255" spans="1:15" x14ac:dyDescent="0.3">
      <c r="A255" s="7"/>
      <c r="B255" s="10"/>
      <c r="C255" s="10"/>
      <c r="D255" s="10"/>
      <c r="E255" s="10"/>
      <c r="F255" s="10"/>
      <c r="G255" s="10"/>
      <c r="H255" s="10"/>
      <c r="I255" s="10"/>
      <c r="J255" s="10"/>
      <c r="K255" s="10"/>
      <c r="L255" s="10"/>
      <c r="M255" s="10"/>
      <c r="N255" s="10"/>
      <c r="O255" s="10"/>
    </row>
    <row r="256" spans="1:15" x14ac:dyDescent="0.3">
      <c r="A256" s="7"/>
      <c r="B256" s="10"/>
      <c r="C256" s="10"/>
      <c r="D256" s="10"/>
      <c r="E256" s="10"/>
      <c r="F256" s="10"/>
      <c r="G256" s="10"/>
      <c r="H256" s="10"/>
      <c r="I256" s="10"/>
      <c r="J256" s="10"/>
      <c r="K256" s="10"/>
      <c r="L256" s="10"/>
      <c r="M256" s="10"/>
      <c r="N256" s="10"/>
      <c r="O256" s="10"/>
    </row>
    <row r="257" spans="1:15" x14ac:dyDescent="0.3">
      <c r="A257" s="7"/>
      <c r="B257" s="10"/>
      <c r="C257" s="10"/>
      <c r="D257" s="10"/>
      <c r="E257" s="10"/>
      <c r="F257" s="10"/>
      <c r="G257" s="10"/>
      <c r="H257" s="10"/>
      <c r="I257" s="10"/>
      <c r="J257" s="10"/>
      <c r="K257" s="10"/>
      <c r="L257" s="10"/>
      <c r="M257" s="10"/>
      <c r="N257" s="10"/>
      <c r="O257" s="10"/>
    </row>
    <row r="258" spans="1:15" x14ac:dyDescent="0.3">
      <c r="A258" s="7"/>
      <c r="B258" s="10"/>
      <c r="C258" s="10"/>
      <c r="D258" s="10"/>
      <c r="E258" s="10"/>
      <c r="F258" s="10"/>
      <c r="G258" s="10"/>
      <c r="H258" s="10"/>
      <c r="I258" s="10"/>
      <c r="J258" s="10"/>
      <c r="K258" s="10"/>
      <c r="L258" s="10"/>
      <c r="M258" s="10"/>
      <c r="N258" s="10"/>
      <c r="O258" s="10"/>
    </row>
    <row r="259" spans="1:15" x14ac:dyDescent="0.3">
      <c r="A259" s="7"/>
      <c r="B259" s="10"/>
      <c r="C259" s="10"/>
      <c r="D259" s="10"/>
      <c r="E259" s="10"/>
      <c r="F259" s="10"/>
      <c r="G259" s="10"/>
      <c r="H259" s="10"/>
      <c r="I259" s="10"/>
      <c r="J259" s="10"/>
      <c r="K259" s="10"/>
      <c r="L259" s="10"/>
      <c r="M259" s="10"/>
      <c r="N259" s="10"/>
      <c r="O259" s="10"/>
    </row>
    <row r="260" spans="1:15" x14ac:dyDescent="0.3">
      <c r="A260" s="7"/>
      <c r="B260" s="10"/>
      <c r="C260" s="10"/>
      <c r="D260" s="10"/>
      <c r="E260" s="10"/>
      <c r="F260" s="10"/>
      <c r="G260" s="10"/>
      <c r="H260" s="10"/>
      <c r="I260" s="10"/>
      <c r="J260" s="10"/>
      <c r="K260" s="10"/>
      <c r="L260" s="10"/>
      <c r="M260" s="10"/>
      <c r="N260" s="10"/>
      <c r="O260" s="10"/>
    </row>
    <row r="261" spans="1:15" x14ac:dyDescent="0.3">
      <c r="A261" s="7"/>
      <c r="B261" s="10"/>
      <c r="C261" s="10"/>
      <c r="D261" s="10"/>
      <c r="E261" s="10"/>
      <c r="F261" s="10"/>
      <c r="G261" s="10"/>
      <c r="H261" s="10"/>
      <c r="I261" s="10"/>
      <c r="J261" s="10"/>
      <c r="K261" s="10"/>
      <c r="L261" s="10"/>
      <c r="M261" s="10"/>
      <c r="N261" s="10"/>
      <c r="O261" s="10"/>
    </row>
    <row r="262" spans="1:15" x14ac:dyDescent="0.3">
      <c r="A262" s="7"/>
      <c r="B262" s="10"/>
      <c r="C262" s="10"/>
      <c r="D262" s="10"/>
      <c r="E262" s="10"/>
      <c r="F262" s="10"/>
      <c r="G262" s="10"/>
      <c r="H262" s="10"/>
      <c r="I262" s="10"/>
      <c r="J262" s="10"/>
      <c r="K262" s="10"/>
      <c r="L262" s="10"/>
      <c r="M262" s="10"/>
      <c r="N262" s="10"/>
      <c r="O262" s="10"/>
    </row>
    <row r="263" spans="1:15" x14ac:dyDescent="0.3">
      <c r="A263" s="7"/>
      <c r="B263" s="10"/>
      <c r="C263" s="10"/>
      <c r="D263" s="10"/>
      <c r="E263" s="10"/>
      <c r="F263" s="10"/>
      <c r="G263" s="10"/>
      <c r="H263" s="10"/>
      <c r="I263" s="10"/>
      <c r="J263" s="10"/>
      <c r="K263" s="10"/>
      <c r="L263" s="10"/>
      <c r="M263" s="10"/>
      <c r="N263" s="10"/>
      <c r="O263" s="10"/>
    </row>
    <row r="264" spans="1:15" x14ac:dyDescent="0.3">
      <c r="A264" s="7"/>
      <c r="B264" s="10"/>
      <c r="C264" s="10"/>
      <c r="D264" s="10"/>
      <c r="E264" s="10"/>
      <c r="F264" s="10"/>
      <c r="G264" s="10"/>
      <c r="H264" s="10"/>
      <c r="I264" s="10"/>
      <c r="J264" s="10"/>
      <c r="K264" s="10"/>
      <c r="L264" s="10"/>
      <c r="M264" s="10"/>
      <c r="N264" s="10"/>
      <c r="O264" s="10"/>
    </row>
    <row r="265" spans="1:15" x14ac:dyDescent="0.3">
      <c r="A265" s="7"/>
      <c r="B265" s="10"/>
      <c r="C265" s="10"/>
      <c r="D265" s="10"/>
      <c r="E265" s="10"/>
      <c r="F265" s="10"/>
      <c r="G265" s="10"/>
      <c r="H265" s="10"/>
      <c r="I265" s="10"/>
      <c r="J265" s="10"/>
      <c r="K265" s="10"/>
      <c r="L265" s="10"/>
      <c r="M265" s="10"/>
      <c r="N265" s="10"/>
      <c r="O265" s="10"/>
    </row>
    <row r="266" spans="1:15" x14ac:dyDescent="0.3">
      <c r="A266" s="7"/>
      <c r="B266" s="10"/>
      <c r="C266" s="10"/>
      <c r="D266" s="10"/>
      <c r="E266" s="10"/>
      <c r="F266" s="10"/>
      <c r="G266" s="10"/>
      <c r="H266" s="10"/>
      <c r="I266" s="10"/>
      <c r="J266" s="10"/>
      <c r="K266" s="10"/>
      <c r="L266" s="10"/>
      <c r="M266" s="10"/>
      <c r="N266" s="10"/>
      <c r="O266" s="10"/>
    </row>
    <row r="267" spans="1:15" x14ac:dyDescent="0.3">
      <c r="A267" s="7"/>
      <c r="B267" s="10"/>
      <c r="C267" s="10"/>
      <c r="D267" s="10"/>
      <c r="E267" s="10"/>
      <c r="F267" s="10"/>
      <c r="G267" s="10"/>
      <c r="H267" s="10"/>
      <c r="I267" s="10"/>
      <c r="J267" s="10"/>
      <c r="K267" s="10"/>
      <c r="L267" s="10"/>
      <c r="M267" s="10"/>
      <c r="N267" s="10"/>
      <c r="O267" s="10"/>
    </row>
    <row r="268" spans="1:15" x14ac:dyDescent="0.3">
      <c r="A268" s="7"/>
      <c r="B268" s="10"/>
      <c r="C268" s="10"/>
      <c r="D268" s="10"/>
      <c r="E268" s="10"/>
      <c r="F268" s="10"/>
      <c r="G268" s="10"/>
      <c r="H268" s="10"/>
      <c r="I268" s="10"/>
      <c r="J268" s="10"/>
      <c r="K268" s="10"/>
      <c r="L268" s="10"/>
      <c r="M268" s="10"/>
      <c r="N268" s="10"/>
      <c r="O268" s="10"/>
    </row>
    <row r="269" spans="1:15" x14ac:dyDescent="0.3">
      <c r="A269" s="7"/>
      <c r="B269" s="10"/>
      <c r="C269" s="10"/>
      <c r="D269" s="10"/>
      <c r="E269" s="10"/>
      <c r="F269" s="10"/>
      <c r="G269" s="10"/>
      <c r="H269" s="10"/>
      <c r="I269" s="10"/>
      <c r="J269" s="10"/>
      <c r="K269" s="10"/>
      <c r="L269" s="10"/>
      <c r="M269" s="10"/>
      <c r="N269" s="10"/>
      <c r="O269" s="10"/>
    </row>
    <row r="270" spans="1:15" x14ac:dyDescent="0.3">
      <c r="A270" s="7"/>
      <c r="B270" s="10"/>
      <c r="C270" s="10"/>
      <c r="D270" s="10"/>
      <c r="E270" s="10"/>
      <c r="F270" s="10"/>
      <c r="G270" s="10"/>
      <c r="H270" s="10"/>
      <c r="I270" s="10"/>
      <c r="J270" s="10"/>
      <c r="K270" s="10"/>
      <c r="L270" s="10"/>
      <c r="M270" s="10"/>
      <c r="N270" s="10"/>
      <c r="O270" s="10"/>
    </row>
    <row r="271" spans="1:15" x14ac:dyDescent="0.3">
      <c r="A271" s="7"/>
      <c r="B271" s="10"/>
      <c r="C271" s="10"/>
      <c r="D271" s="10"/>
      <c r="E271" s="10"/>
      <c r="F271" s="10"/>
      <c r="G271" s="10"/>
      <c r="H271" s="10"/>
      <c r="I271" s="10"/>
      <c r="J271" s="10"/>
      <c r="K271" s="10"/>
      <c r="L271" s="10"/>
      <c r="M271" s="10"/>
      <c r="N271" s="10"/>
      <c r="O271" s="10"/>
    </row>
    <row r="272" spans="1:15" x14ac:dyDescent="0.3">
      <c r="A272" s="7"/>
      <c r="B272" s="10"/>
      <c r="C272" s="10"/>
      <c r="D272" s="10"/>
      <c r="E272" s="10"/>
      <c r="F272" s="10"/>
      <c r="G272" s="10"/>
      <c r="H272" s="10"/>
      <c r="I272" s="10"/>
      <c r="J272" s="10"/>
      <c r="K272" s="10"/>
      <c r="L272" s="10"/>
      <c r="M272" s="10"/>
      <c r="N272" s="10"/>
      <c r="O272" s="10"/>
    </row>
    <row r="273" spans="1:15" x14ac:dyDescent="0.3">
      <c r="A273" s="7"/>
      <c r="B273" s="10"/>
      <c r="C273" s="10"/>
      <c r="D273" s="10"/>
      <c r="E273" s="10"/>
      <c r="F273" s="10"/>
      <c r="G273" s="10"/>
      <c r="H273" s="10"/>
      <c r="I273" s="10"/>
      <c r="J273" s="10"/>
      <c r="K273" s="10"/>
      <c r="L273" s="10"/>
      <c r="M273" s="10"/>
      <c r="N273" s="10"/>
      <c r="O273" s="10"/>
    </row>
    <row r="274" spans="1:15" x14ac:dyDescent="0.3">
      <c r="A274" s="7"/>
      <c r="B274" s="10"/>
      <c r="C274" s="10"/>
      <c r="D274" s="10"/>
      <c r="E274" s="10"/>
      <c r="F274" s="10"/>
      <c r="G274" s="10"/>
      <c r="H274" s="10"/>
      <c r="I274" s="10"/>
      <c r="J274" s="10"/>
      <c r="K274" s="10"/>
      <c r="L274" s="10"/>
      <c r="M274" s="10"/>
      <c r="N274" s="10"/>
      <c r="O274" s="10"/>
    </row>
    <row r="275" spans="1:15" x14ac:dyDescent="0.3">
      <c r="A275" s="7"/>
      <c r="B275" s="10"/>
      <c r="C275" s="10"/>
      <c r="D275" s="10"/>
      <c r="E275" s="10"/>
      <c r="F275" s="10"/>
      <c r="G275" s="10"/>
      <c r="H275" s="10"/>
      <c r="I275" s="10"/>
      <c r="J275" s="10"/>
      <c r="K275" s="10"/>
      <c r="L275" s="10"/>
      <c r="M275" s="10"/>
      <c r="N275" s="10"/>
      <c r="O275" s="10"/>
    </row>
    <row r="276" spans="1:15" x14ac:dyDescent="0.3">
      <c r="A276" s="7"/>
      <c r="B276" s="10"/>
      <c r="C276" s="10"/>
      <c r="D276" s="10"/>
      <c r="E276" s="10"/>
      <c r="F276" s="10"/>
      <c r="G276" s="10"/>
      <c r="H276" s="10"/>
      <c r="I276" s="10"/>
      <c r="J276" s="10"/>
      <c r="K276" s="10"/>
      <c r="L276" s="10"/>
      <c r="M276" s="10"/>
      <c r="N276" s="10"/>
      <c r="O276" s="10"/>
    </row>
    <row r="277" spans="1:15" x14ac:dyDescent="0.3">
      <c r="A277" s="7"/>
      <c r="B277" s="10"/>
      <c r="C277" s="10"/>
      <c r="D277" s="10"/>
      <c r="E277" s="10"/>
      <c r="F277" s="10"/>
      <c r="G277" s="10"/>
      <c r="H277" s="10"/>
      <c r="I277" s="10"/>
      <c r="J277" s="10"/>
      <c r="K277" s="10"/>
      <c r="L277" s="10"/>
      <c r="M277" s="10"/>
      <c r="N277" s="10"/>
      <c r="O277" s="10"/>
    </row>
    <row r="278" spans="1:15" x14ac:dyDescent="0.3">
      <c r="A278" s="7"/>
      <c r="B278" s="10"/>
      <c r="C278" s="10"/>
      <c r="D278" s="10"/>
      <c r="E278" s="10"/>
      <c r="F278" s="10"/>
      <c r="G278" s="10"/>
      <c r="H278" s="10"/>
      <c r="I278" s="10"/>
      <c r="J278" s="10"/>
      <c r="K278" s="10"/>
      <c r="L278" s="10"/>
      <c r="M278" s="10"/>
      <c r="N278" s="10"/>
      <c r="O278" s="10"/>
    </row>
    <row r="279" spans="1:15" x14ac:dyDescent="0.3">
      <c r="A279" s="7"/>
      <c r="B279" s="10"/>
      <c r="C279" s="10"/>
      <c r="D279" s="10"/>
      <c r="E279" s="10"/>
      <c r="F279" s="10"/>
      <c r="G279" s="10"/>
      <c r="H279" s="10"/>
      <c r="I279" s="10"/>
      <c r="J279" s="10"/>
      <c r="K279" s="10"/>
      <c r="L279" s="10"/>
      <c r="M279" s="10"/>
      <c r="N279" s="10"/>
      <c r="O279" s="10"/>
    </row>
    <row r="280" spans="1:15" x14ac:dyDescent="0.3">
      <c r="A280" s="7"/>
      <c r="B280" s="10"/>
      <c r="C280" s="10"/>
      <c r="D280" s="10"/>
      <c r="E280" s="10"/>
      <c r="F280" s="10"/>
      <c r="G280" s="10"/>
      <c r="H280" s="10"/>
      <c r="I280" s="10"/>
      <c r="J280" s="10"/>
      <c r="K280" s="10"/>
      <c r="L280" s="10"/>
      <c r="M280" s="10"/>
      <c r="N280" s="10"/>
      <c r="O280" s="10"/>
    </row>
    <row r="281" spans="1:15" x14ac:dyDescent="0.3">
      <c r="A281" s="7"/>
      <c r="B281" s="10"/>
      <c r="C281" s="10"/>
      <c r="D281" s="10"/>
      <c r="E281" s="10"/>
      <c r="F281" s="10"/>
      <c r="G281" s="10"/>
      <c r="H281" s="10"/>
      <c r="I281" s="10"/>
      <c r="J281" s="10"/>
      <c r="K281" s="10"/>
      <c r="L281" s="10"/>
      <c r="M281" s="10"/>
      <c r="N281" s="10"/>
      <c r="O281" s="10"/>
    </row>
    <row r="282" spans="1:15" x14ac:dyDescent="0.3">
      <c r="A282" s="7"/>
      <c r="B282" s="10"/>
      <c r="C282" s="10"/>
      <c r="D282" s="10"/>
      <c r="E282" s="10"/>
      <c r="F282" s="10"/>
      <c r="G282" s="10"/>
      <c r="H282" s="10"/>
      <c r="I282" s="10"/>
      <c r="J282" s="10"/>
      <c r="K282" s="10"/>
      <c r="L282" s="10"/>
      <c r="M282" s="10"/>
      <c r="N282" s="10"/>
      <c r="O282" s="10"/>
    </row>
    <row r="283" spans="1:15" x14ac:dyDescent="0.3">
      <c r="A283" s="7"/>
      <c r="B283" s="10"/>
      <c r="C283" s="10"/>
      <c r="D283" s="10"/>
      <c r="E283" s="10"/>
      <c r="F283" s="10"/>
      <c r="G283" s="10"/>
      <c r="H283" s="10"/>
      <c r="I283" s="10"/>
      <c r="J283" s="10"/>
      <c r="K283" s="10"/>
      <c r="L283" s="10"/>
      <c r="M283" s="10"/>
      <c r="N283" s="10"/>
      <c r="O283" s="10"/>
    </row>
    <row r="284" spans="1:15" x14ac:dyDescent="0.3">
      <c r="A284" s="7"/>
      <c r="B284" s="10"/>
      <c r="C284" s="10"/>
      <c r="D284" s="10"/>
      <c r="E284" s="10"/>
      <c r="F284" s="10"/>
      <c r="G284" s="10"/>
      <c r="H284" s="10"/>
      <c r="I284" s="10"/>
      <c r="J284" s="10"/>
      <c r="K284" s="10"/>
      <c r="L284" s="10"/>
      <c r="M284" s="10"/>
      <c r="N284" s="10"/>
      <c r="O284" s="10"/>
    </row>
    <row r="285" spans="1:15" x14ac:dyDescent="0.3">
      <c r="A285" s="7"/>
      <c r="B285" s="10"/>
      <c r="C285" s="10"/>
      <c r="D285" s="10"/>
      <c r="E285" s="10"/>
      <c r="F285" s="10"/>
      <c r="G285" s="10"/>
      <c r="H285" s="10"/>
      <c r="I285" s="10"/>
      <c r="J285" s="10"/>
      <c r="K285" s="10"/>
      <c r="L285" s="10"/>
      <c r="M285" s="10"/>
      <c r="N285" s="10"/>
      <c r="O285" s="10"/>
    </row>
    <row r="286" spans="1:15" x14ac:dyDescent="0.3">
      <c r="A286" s="7"/>
      <c r="B286" s="10"/>
      <c r="C286" s="10"/>
      <c r="D286" s="10"/>
      <c r="E286" s="10"/>
      <c r="F286" s="10"/>
      <c r="G286" s="10"/>
      <c r="H286" s="10"/>
      <c r="I286" s="10"/>
      <c r="J286" s="10"/>
      <c r="K286" s="10"/>
      <c r="L286" s="10"/>
      <c r="M286" s="10"/>
      <c r="N286" s="10"/>
      <c r="O286" s="10"/>
    </row>
    <row r="287" spans="1:15" x14ac:dyDescent="0.3">
      <c r="A287" s="7"/>
      <c r="B287" s="10"/>
      <c r="C287" s="10"/>
      <c r="D287" s="10"/>
      <c r="E287" s="10"/>
      <c r="F287" s="10"/>
      <c r="G287" s="10"/>
      <c r="H287" s="10"/>
      <c r="I287" s="10"/>
      <c r="J287" s="10"/>
      <c r="K287" s="10"/>
      <c r="L287" s="10"/>
      <c r="M287" s="10"/>
      <c r="N287" s="10"/>
      <c r="O287" s="10"/>
    </row>
    <row r="288" spans="1:15" x14ac:dyDescent="0.3">
      <c r="A288" s="7"/>
      <c r="B288" s="10"/>
      <c r="C288" s="10"/>
      <c r="D288" s="10"/>
      <c r="E288" s="10"/>
      <c r="F288" s="10"/>
      <c r="G288" s="10"/>
      <c r="H288" s="10"/>
      <c r="I288" s="10"/>
      <c r="J288" s="10"/>
      <c r="K288" s="10"/>
      <c r="L288" s="10"/>
      <c r="M288" s="10"/>
      <c r="N288" s="10"/>
      <c r="O288" s="10"/>
    </row>
    <row r="289" spans="1:15" x14ac:dyDescent="0.3">
      <c r="A289" s="7"/>
      <c r="B289" s="10"/>
      <c r="C289" s="10"/>
      <c r="D289" s="10"/>
      <c r="E289" s="10"/>
      <c r="F289" s="10"/>
      <c r="G289" s="10"/>
      <c r="H289" s="10"/>
      <c r="I289" s="10"/>
      <c r="J289" s="10"/>
      <c r="K289" s="10"/>
      <c r="L289" s="10"/>
      <c r="M289" s="10"/>
      <c r="N289" s="10"/>
      <c r="O289" s="10"/>
    </row>
    <row r="290" spans="1:15" x14ac:dyDescent="0.3">
      <c r="A290" s="7"/>
      <c r="B290" s="10"/>
      <c r="C290" s="10"/>
      <c r="D290" s="10"/>
      <c r="E290" s="10"/>
      <c r="F290" s="10"/>
      <c r="G290" s="10"/>
      <c r="H290" s="10"/>
      <c r="I290" s="10"/>
      <c r="J290" s="10"/>
      <c r="K290" s="10"/>
      <c r="L290" s="10"/>
      <c r="M290" s="10"/>
      <c r="N290" s="10"/>
      <c r="O290" s="10"/>
    </row>
    <row r="291" spans="1:15" x14ac:dyDescent="0.3">
      <c r="A291" s="7"/>
      <c r="B291" s="10"/>
      <c r="C291" s="10"/>
      <c r="D291" s="10"/>
      <c r="E291" s="10"/>
      <c r="F291" s="10"/>
      <c r="G291" s="10"/>
      <c r="H291" s="10"/>
      <c r="I291" s="10"/>
      <c r="J291" s="10"/>
      <c r="K291" s="10"/>
      <c r="L291" s="10"/>
      <c r="M291" s="10"/>
      <c r="N291" s="10"/>
      <c r="O291" s="10"/>
    </row>
    <row r="292" spans="1:15" x14ac:dyDescent="0.3">
      <c r="A292" s="7"/>
      <c r="B292" s="10"/>
      <c r="C292" s="10"/>
      <c r="D292" s="10"/>
      <c r="E292" s="10"/>
      <c r="F292" s="10"/>
      <c r="G292" s="10"/>
      <c r="H292" s="10"/>
      <c r="I292" s="10"/>
      <c r="J292" s="10"/>
      <c r="K292" s="10"/>
      <c r="L292" s="10"/>
      <c r="M292" s="10"/>
      <c r="N292" s="10"/>
      <c r="O292" s="10"/>
    </row>
    <row r="293" spans="1:15" x14ac:dyDescent="0.3">
      <c r="A293" s="7"/>
      <c r="B293" s="10"/>
      <c r="C293" s="10"/>
      <c r="D293" s="10"/>
      <c r="E293" s="10"/>
      <c r="F293" s="10"/>
      <c r="G293" s="10"/>
      <c r="H293" s="10"/>
      <c r="I293" s="10"/>
      <c r="J293" s="10"/>
      <c r="K293" s="10"/>
      <c r="L293" s="10"/>
      <c r="M293" s="10"/>
      <c r="N293" s="10"/>
      <c r="O293" s="10"/>
    </row>
    <row r="294" spans="1:15" x14ac:dyDescent="0.3">
      <c r="A294" s="7"/>
      <c r="B294" s="10"/>
      <c r="C294" s="10"/>
      <c r="D294" s="10"/>
      <c r="E294" s="10"/>
      <c r="F294" s="10"/>
      <c r="G294" s="10"/>
      <c r="H294" s="10"/>
      <c r="I294" s="10"/>
      <c r="J294" s="10"/>
      <c r="K294" s="10"/>
      <c r="L294" s="10"/>
      <c r="M294" s="10"/>
      <c r="N294" s="10"/>
      <c r="O294" s="10"/>
    </row>
    <row r="295" spans="1:15" x14ac:dyDescent="0.3">
      <c r="A295" s="7"/>
      <c r="B295" s="10"/>
      <c r="C295" s="10"/>
      <c r="D295" s="10"/>
      <c r="E295" s="10"/>
      <c r="F295" s="10"/>
      <c r="G295" s="10"/>
      <c r="H295" s="10"/>
      <c r="I295" s="10"/>
      <c r="J295" s="10"/>
      <c r="K295" s="10"/>
      <c r="L295" s="10"/>
      <c r="M295" s="10"/>
      <c r="N295" s="10"/>
      <c r="O295" s="10"/>
    </row>
    <row r="296" spans="1:15" x14ac:dyDescent="0.3">
      <c r="A296" s="7"/>
      <c r="B296" s="10"/>
      <c r="C296" s="10"/>
      <c r="D296" s="10"/>
      <c r="E296" s="10"/>
      <c r="F296" s="10"/>
      <c r="G296" s="10"/>
      <c r="H296" s="10"/>
      <c r="I296" s="10"/>
      <c r="J296" s="10"/>
      <c r="K296" s="10"/>
      <c r="L296" s="10"/>
      <c r="M296" s="10"/>
      <c r="N296" s="10"/>
      <c r="O296" s="10"/>
    </row>
    <row r="297" spans="1:15" x14ac:dyDescent="0.3">
      <c r="A297" s="7"/>
      <c r="B297" s="10"/>
      <c r="C297" s="10"/>
      <c r="D297" s="10"/>
      <c r="E297" s="10"/>
      <c r="F297" s="10"/>
      <c r="G297" s="10"/>
      <c r="H297" s="10"/>
      <c r="I297" s="10"/>
      <c r="J297" s="10"/>
      <c r="K297" s="10"/>
      <c r="L297" s="10"/>
      <c r="M297" s="10"/>
      <c r="N297" s="10"/>
      <c r="O297" s="10"/>
    </row>
    <row r="298" spans="1:15" x14ac:dyDescent="0.3">
      <c r="A298" s="7"/>
      <c r="B298" s="10"/>
      <c r="C298" s="10"/>
      <c r="D298" s="10"/>
      <c r="E298" s="10"/>
      <c r="F298" s="10"/>
      <c r="G298" s="10"/>
      <c r="H298" s="10"/>
      <c r="I298" s="10"/>
      <c r="J298" s="10"/>
      <c r="K298" s="10"/>
      <c r="L298" s="10"/>
      <c r="M298" s="10"/>
      <c r="N298" s="10"/>
      <c r="O298" s="10"/>
    </row>
    <row r="299" spans="1:15" x14ac:dyDescent="0.3">
      <c r="A299" s="7"/>
      <c r="B299" s="10"/>
      <c r="C299" s="10"/>
      <c r="D299" s="10"/>
      <c r="E299" s="10"/>
      <c r="F299" s="10"/>
      <c r="G299" s="10"/>
      <c r="H299" s="10"/>
      <c r="I299" s="10"/>
      <c r="J299" s="10"/>
      <c r="K299" s="10"/>
      <c r="L299" s="10"/>
      <c r="M299" s="10"/>
      <c r="N299" s="10"/>
      <c r="O299" s="10"/>
    </row>
    <row r="300" spans="1:15" x14ac:dyDescent="0.3">
      <c r="A300" s="7"/>
      <c r="B300" s="10"/>
      <c r="C300" s="10"/>
      <c r="D300" s="10"/>
      <c r="E300" s="10"/>
      <c r="F300" s="10"/>
      <c r="G300" s="10"/>
      <c r="H300" s="10"/>
      <c r="I300" s="10"/>
      <c r="J300" s="10"/>
      <c r="K300" s="10"/>
      <c r="L300" s="10"/>
      <c r="M300" s="10"/>
      <c r="N300" s="10"/>
      <c r="O300" s="10"/>
    </row>
    <row r="301" spans="1:15" x14ac:dyDescent="0.3">
      <c r="A301" s="7"/>
      <c r="B301" s="10"/>
      <c r="C301" s="10"/>
      <c r="D301" s="10"/>
      <c r="E301" s="10"/>
      <c r="F301" s="10"/>
      <c r="G301" s="10"/>
      <c r="H301" s="10"/>
      <c r="I301" s="10"/>
      <c r="J301" s="10"/>
      <c r="K301" s="10"/>
      <c r="L301" s="10"/>
      <c r="M301" s="10"/>
      <c r="N301" s="10"/>
      <c r="O301" s="10"/>
    </row>
    <row r="302" spans="1:15" x14ac:dyDescent="0.3">
      <c r="A302" s="7"/>
      <c r="B302" s="10"/>
      <c r="C302" s="10"/>
      <c r="D302" s="10"/>
      <c r="E302" s="10"/>
      <c r="F302" s="10"/>
      <c r="G302" s="10"/>
      <c r="H302" s="10"/>
      <c r="I302" s="10"/>
      <c r="J302" s="10"/>
      <c r="K302" s="10"/>
      <c r="L302" s="10"/>
      <c r="M302" s="10"/>
      <c r="N302" s="10"/>
      <c r="O302" s="10"/>
    </row>
    <row r="303" spans="1:15" x14ac:dyDescent="0.3">
      <c r="A303" s="7"/>
      <c r="B303" s="10"/>
      <c r="C303" s="10"/>
      <c r="D303" s="10"/>
      <c r="E303" s="10"/>
      <c r="F303" s="10"/>
      <c r="G303" s="10"/>
      <c r="H303" s="10"/>
      <c r="I303" s="10"/>
      <c r="J303" s="10"/>
      <c r="K303" s="10"/>
      <c r="L303" s="10"/>
      <c r="M303" s="10"/>
      <c r="N303" s="10"/>
      <c r="O303" s="10"/>
    </row>
    <row r="304" spans="1:15" x14ac:dyDescent="0.3">
      <c r="A304" s="7"/>
      <c r="B304" s="10"/>
      <c r="C304" s="10"/>
      <c r="D304" s="10"/>
      <c r="E304" s="10"/>
      <c r="F304" s="10"/>
      <c r="G304" s="10"/>
      <c r="H304" s="10"/>
      <c r="I304" s="10"/>
      <c r="J304" s="10"/>
      <c r="K304" s="10"/>
      <c r="L304" s="10"/>
      <c r="M304" s="10"/>
      <c r="N304" s="10"/>
      <c r="O304" s="10"/>
    </row>
    <row r="305" spans="1:15" x14ac:dyDescent="0.3">
      <c r="A305" s="7"/>
      <c r="B305" s="10"/>
      <c r="C305" s="10"/>
      <c r="D305" s="10"/>
      <c r="E305" s="10"/>
      <c r="F305" s="10"/>
      <c r="G305" s="10"/>
      <c r="H305" s="10"/>
      <c r="I305" s="10"/>
      <c r="J305" s="10"/>
      <c r="K305" s="10"/>
      <c r="L305" s="10"/>
      <c r="M305" s="10"/>
      <c r="N305" s="10"/>
      <c r="O305" s="10"/>
    </row>
    <row r="306" spans="1:15" x14ac:dyDescent="0.3">
      <c r="A306" s="7"/>
      <c r="B306" s="10"/>
      <c r="C306" s="10"/>
      <c r="D306" s="10"/>
      <c r="E306" s="10"/>
      <c r="F306" s="10"/>
      <c r="G306" s="10"/>
      <c r="H306" s="10"/>
      <c r="I306" s="10"/>
      <c r="J306" s="10"/>
      <c r="K306" s="10"/>
      <c r="L306" s="10"/>
      <c r="M306" s="10"/>
      <c r="N306" s="10"/>
      <c r="O306" s="10"/>
    </row>
    <row r="307" spans="1:15" x14ac:dyDescent="0.3">
      <c r="A307" s="7"/>
      <c r="B307" s="10"/>
      <c r="C307" s="10"/>
      <c r="D307" s="10"/>
      <c r="E307" s="10"/>
      <c r="F307" s="10"/>
      <c r="G307" s="10"/>
      <c r="H307" s="10"/>
      <c r="I307" s="10"/>
      <c r="J307" s="10"/>
      <c r="K307" s="10"/>
      <c r="L307" s="10"/>
      <c r="M307" s="10"/>
      <c r="N307" s="10"/>
      <c r="O307" s="10"/>
    </row>
    <row r="308" spans="1:15" x14ac:dyDescent="0.3">
      <c r="A308" s="7"/>
      <c r="B308" s="10"/>
      <c r="C308" s="10"/>
      <c r="D308" s="10"/>
      <c r="E308" s="10"/>
      <c r="F308" s="10"/>
      <c r="G308" s="10"/>
      <c r="H308" s="10"/>
      <c r="I308" s="10"/>
      <c r="J308" s="10"/>
      <c r="K308" s="10"/>
      <c r="L308" s="10"/>
      <c r="M308" s="10"/>
      <c r="N308" s="10"/>
      <c r="O308" s="10"/>
    </row>
    <row r="309" spans="1:15" x14ac:dyDescent="0.3">
      <c r="A309" s="7"/>
      <c r="B309" s="10"/>
      <c r="C309" s="10"/>
      <c r="D309" s="10"/>
      <c r="E309" s="10"/>
      <c r="F309" s="10"/>
      <c r="G309" s="10"/>
      <c r="H309" s="10"/>
      <c r="I309" s="10"/>
      <c r="J309" s="10"/>
      <c r="K309" s="10"/>
      <c r="L309" s="10"/>
      <c r="M309" s="10"/>
      <c r="N309" s="10"/>
      <c r="O309" s="10"/>
    </row>
    <row r="310" spans="1:15" x14ac:dyDescent="0.3">
      <c r="A310" s="7"/>
      <c r="B310" s="10"/>
      <c r="C310" s="10"/>
      <c r="D310" s="10"/>
      <c r="E310" s="10"/>
      <c r="F310" s="10"/>
      <c r="G310" s="10"/>
      <c r="H310" s="10"/>
      <c r="I310" s="10"/>
      <c r="J310" s="10"/>
      <c r="K310" s="10"/>
      <c r="L310" s="10"/>
      <c r="M310" s="10"/>
      <c r="N310" s="10"/>
      <c r="O310" s="10"/>
    </row>
    <row r="311" spans="1:15" x14ac:dyDescent="0.3">
      <c r="A311" s="7"/>
      <c r="B311" s="10"/>
      <c r="C311" s="10"/>
      <c r="D311" s="10"/>
      <c r="E311" s="10"/>
      <c r="F311" s="10"/>
      <c r="G311" s="10"/>
      <c r="H311" s="10"/>
      <c r="I311" s="10"/>
      <c r="J311" s="10"/>
      <c r="K311" s="10"/>
      <c r="L311" s="10"/>
      <c r="M311" s="10"/>
      <c r="N311" s="10"/>
      <c r="O311" s="10"/>
    </row>
    <row r="312" spans="1:15" x14ac:dyDescent="0.3">
      <c r="A312" s="7"/>
      <c r="B312" s="10"/>
      <c r="C312" s="10"/>
      <c r="D312" s="10"/>
      <c r="E312" s="10"/>
      <c r="F312" s="10"/>
      <c r="G312" s="10"/>
      <c r="H312" s="10"/>
      <c r="I312" s="10"/>
      <c r="J312" s="10"/>
      <c r="K312" s="10"/>
      <c r="L312" s="10"/>
      <c r="M312" s="10"/>
      <c r="N312" s="10"/>
      <c r="O312" s="10"/>
    </row>
    <row r="313" spans="1:15" x14ac:dyDescent="0.3">
      <c r="A313" s="7"/>
      <c r="B313" s="10"/>
      <c r="C313" s="10"/>
      <c r="D313" s="10"/>
      <c r="E313" s="10"/>
      <c r="F313" s="10"/>
      <c r="G313" s="10"/>
      <c r="H313" s="10"/>
      <c r="I313" s="10"/>
      <c r="J313" s="10"/>
      <c r="K313" s="10"/>
      <c r="L313" s="10"/>
      <c r="M313" s="10"/>
      <c r="N313" s="10"/>
      <c r="O313" s="10"/>
    </row>
    <row r="314" spans="1:15" x14ac:dyDescent="0.3">
      <c r="A314" s="7"/>
      <c r="B314" s="10"/>
      <c r="C314" s="10"/>
      <c r="D314" s="10"/>
      <c r="E314" s="10"/>
      <c r="F314" s="10"/>
      <c r="G314" s="10"/>
      <c r="H314" s="10"/>
      <c r="I314" s="10"/>
      <c r="J314" s="10"/>
      <c r="K314" s="10"/>
      <c r="L314" s="10"/>
      <c r="M314" s="10"/>
      <c r="N314" s="10"/>
      <c r="O314" s="10"/>
    </row>
    <row r="315" spans="1:15" x14ac:dyDescent="0.3">
      <c r="A315" s="7"/>
      <c r="B315" s="10"/>
      <c r="C315" s="10"/>
      <c r="D315" s="10"/>
      <c r="E315" s="10"/>
      <c r="F315" s="10"/>
      <c r="G315" s="10"/>
      <c r="H315" s="10"/>
      <c r="I315" s="10"/>
      <c r="J315" s="10"/>
      <c r="K315" s="10"/>
      <c r="L315" s="10"/>
      <c r="M315" s="10"/>
      <c r="N315" s="10"/>
      <c r="O315" s="10"/>
    </row>
    <row r="316" spans="1:15" x14ac:dyDescent="0.3">
      <c r="A316" s="7"/>
      <c r="B316" s="10"/>
      <c r="C316" s="10"/>
      <c r="D316" s="10"/>
      <c r="E316" s="10"/>
      <c r="F316" s="10"/>
      <c r="G316" s="10"/>
      <c r="H316" s="10"/>
      <c r="I316" s="10"/>
      <c r="J316" s="10"/>
      <c r="K316" s="10"/>
      <c r="L316" s="10"/>
      <c r="M316" s="10"/>
      <c r="N316" s="10"/>
      <c r="O316" s="10"/>
    </row>
    <row r="317" spans="1:15" x14ac:dyDescent="0.3">
      <c r="A317" s="7"/>
      <c r="B317" s="10"/>
      <c r="C317" s="10"/>
      <c r="D317" s="10"/>
      <c r="E317" s="10"/>
      <c r="F317" s="10"/>
      <c r="G317" s="10"/>
      <c r="H317" s="10"/>
      <c r="I317" s="10"/>
      <c r="J317" s="10"/>
      <c r="K317" s="10"/>
      <c r="L317" s="10"/>
      <c r="M317" s="10"/>
      <c r="N317" s="10"/>
      <c r="O317" s="10"/>
    </row>
    <row r="318" spans="1:15" x14ac:dyDescent="0.3">
      <c r="A318" s="7"/>
      <c r="B318" s="10"/>
      <c r="C318" s="10"/>
      <c r="D318" s="10"/>
      <c r="E318" s="10"/>
      <c r="F318" s="10"/>
      <c r="G318" s="10"/>
      <c r="H318" s="10"/>
      <c r="I318" s="10"/>
      <c r="J318" s="10"/>
      <c r="K318" s="10"/>
      <c r="L318" s="10"/>
      <c r="M318" s="10"/>
      <c r="N318" s="10"/>
      <c r="O318" s="10"/>
    </row>
    <row r="319" spans="1:15" x14ac:dyDescent="0.3">
      <c r="A319" s="7"/>
      <c r="B319" s="10"/>
      <c r="C319" s="10"/>
      <c r="D319" s="10"/>
      <c r="E319" s="10"/>
      <c r="F319" s="10"/>
      <c r="G319" s="10"/>
      <c r="H319" s="10"/>
      <c r="I319" s="10"/>
      <c r="J319" s="10"/>
      <c r="K319" s="10"/>
      <c r="L319" s="10"/>
      <c r="M319" s="10"/>
      <c r="N319" s="10"/>
      <c r="O319" s="10"/>
    </row>
    <row r="320" spans="1:15" x14ac:dyDescent="0.3">
      <c r="A320" s="7"/>
      <c r="B320" s="10"/>
      <c r="C320" s="10"/>
      <c r="D320" s="10"/>
      <c r="E320" s="10"/>
      <c r="F320" s="10"/>
      <c r="G320" s="10"/>
      <c r="H320" s="10"/>
      <c r="I320" s="10"/>
      <c r="J320" s="10"/>
      <c r="K320" s="10"/>
      <c r="L320" s="10"/>
      <c r="M320" s="10"/>
      <c r="N320" s="10"/>
      <c r="O320" s="10"/>
    </row>
    <row r="321" spans="1:15" x14ac:dyDescent="0.3">
      <c r="A321" s="7"/>
      <c r="B321" s="10"/>
      <c r="C321" s="10"/>
      <c r="D321" s="10"/>
      <c r="E321" s="10"/>
      <c r="F321" s="10"/>
      <c r="G321" s="10"/>
      <c r="H321" s="10"/>
      <c r="I321" s="10"/>
      <c r="J321" s="10"/>
      <c r="K321" s="10"/>
      <c r="L321" s="10"/>
      <c r="M321" s="10"/>
      <c r="N321" s="10"/>
      <c r="O321" s="10"/>
    </row>
    <row r="322" spans="1:15" x14ac:dyDescent="0.3">
      <c r="A322" s="7"/>
      <c r="B322" s="10"/>
      <c r="C322" s="10"/>
      <c r="D322" s="10"/>
      <c r="E322" s="10"/>
      <c r="F322" s="10"/>
      <c r="G322" s="10"/>
      <c r="H322" s="10"/>
      <c r="I322" s="10"/>
      <c r="J322" s="10"/>
      <c r="K322" s="10"/>
      <c r="L322" s="10"/>
      <c r="M322" s="10"/>
      <c r="N322" s="10"/>
      <c r="O322" s="10"/>
    </row>
    <row r="323" spans="1:15" x14ac:dyDescent="0.3">
      <c r="A323" s="7"/>
      <c r="B323" s="10"/>
      <c r="C323" s="10"/>
      <c r="D323" s="10"/>
      <c r="E323" s="10"/>
      <c r="F323" s="10"/>
      <c r="G323" s="10"/>
      <c r="H323" s="10"/>
      <c r="I323" s="10"/>
      <c r="J323" s="10"/>
      <c r="K323" s="10"/>
      <c r="L323" s="10"/>
      <c r="M323" s="10"/>
      <c r="N323" s="10"/>
      <c r="O323" s="10"/>
    </row>
    <row r="324" spans="1:15" x14ac:dyDescent="0.3">
      <c r="A324" s="7"/>
      <c r="B324" s="10"/>
      <c r="C324" s="10"/>
      <c r="D324" s="10"/>
      <c r="E324" s="10"/>
      <c r="F324" s="10"/>
      <c r="G324" s="10"/>
      <c r="H324" s="10"/>
      <c r="I324" s="10"/>
      <c r="J324" s="10"/>
      <c r="K324" s="10"/>
      <c r="L324" s="10"/>
      <c r="M324" s="10"/>
      <c r="N324" s="10"/>
      <c r="O324" s="10"/>
    </row>
    <row r="325" spans="1:15" x14ac:dyDescent="0.3">
      <c r="A325" s="7"/>
      <c r="B325" s="10"/>
      <c r="C325" s="10"/>
      <c r="D325" s="10"/>
      <c r="E325" s="10"/>
      <c r="F325" s="10"/>
      <c r="G325" s="10"/>
      <c r="H325" s="10"/>
      <c r="I325" s="10"/>
      <c r="J325" s="10"/>
      <c r="K325" s="10"/>
      <c r="L325" s="10"/>
      <c r="M325" s="10"/>
      <c r="N325" s="10"/>
      <c r="O325" s="10"/>
    </row>
    <row r="326" spans="1:15" x14ac:dyDescent="0.3">
      <c r="A326" s="7"/>
      <c r="B326" s="10"/>
      <c r="C326" s="10"/>
      <c r="D326" s="10"/>
      <c r="E326" s="10"/>
      <c r="F326" s="10"/>
      <c r="G326" s="10"/>
      <c r="H326" s="10"/>
      <c r="I326" s="10"/>
      <c r="J326" s="10"/>
      <c r="K326" s="10"/>
      <c r="L326" s="10"/>
      <c r="M326" s="10"/>
      <c r="N326" s="10"/>
      <c r="O326" s="10"/>
    </row>
    <row r="327" spans="1:15" x14ac:dyDescent="0.3">
      <c r="A327" s="7"/>
      <c r="B327" s="10"/>
      <c r="C327" s="10"/>
      <c r="D327" s="10"/>
      <c r="E327" s="10"/>
      <c r="F327" s="10"/>
      <c r="G327" s="10"/>
      <c r="H327" s="10"/>
      <c r="I327" s="10"/>
      <c r="J327" s="10"/>
      <c r="K327" s="10"/>
      <c r="L327" s="10"/>
      <c r="M327" s="10"/>
      <c r="N327" s="10"/>
      <c r="O327" s="10"/>
    </row>
    <row r="328" spans="1:15" x14ac:dyDescent="0.3">
      <c r="A328" s="7"/>
      <c r="B328" s="10"/>
      <c r="C328" s="10"/>
      <c r="D328" s="10"/>
      <c r="E328" s="10"/>
      <c r="F328" s="10"/>
      <c r="G328" s="10"/>
      <c r="H328" s="10"/>
      <c r="I328" s="10"/>
      <c r="J328" s="10"/>
      <c r="K328" s="10"/>
      <c r="L328" s="10"/>
      <c r="M328" s="10"/>
      <c r="N328" s="10"/>
      <c r="O328" s="10"/>
    </row>
    <row r="329" spans="1:15" x14ac:dyDescent="0.3">
      <c r="A329" s="7"/>
      <c r="B329" s="10"/>
      <c r="C329" s="10"/>
      <c r="D329" s="10"/>
      <c r="E329" s="10"/>
      <c r="F329" s="10"/>
      <c r="G329" s="10"/>
      <c r="H329" s="10"/>
      <c r="I329" s="10"/>
      <c r="J329" s="10"/>
      <c r="K329" s="10"/>
      <c r="L329" s="10"/>
      <c r="M329" s="10"/>
      <c r="N329" s="10"/>
      <c r="O329" s="10"/>
    </row>
    <row r="330" spans="1:15" x14ac:dyDescent="0.3">
      <c r="A330" s="7"/>
      <c r="B330" s="10"/>
      <c r="C330" s="10"/>
      <c r="D330" s="10"/>
      <c r="E330" s="10"/>
      <c r="F330" s="10"/>
      <c r="G330" s="10"/>
      <c r="H330" s="10"/>
      <c r="I330" s="10"/>
      <c r="J330" s="10"/>
      <c r="K330" s="10"/>
      <c r="L330" s="10"/>
      <c r="M330" s="10"/>
      <c r="N330" s="10"/>
      <c r="O330" s="10"/>
    </row>
    <row r="331" spans="1:15" x14ac:dyDescent="0.3">
      <c r="A331" s="7"/>
      <c r="B331" s="10"/>
      <c r="C331" s="10"/>
      <c r="D331" s="10"/>
      <c r="E331" s="10"/>
      <c r="F331" s="10"/>
      <c r="G331" s="10"/>
      <c r="H331" s="10"/>
      <c r="I331" s="10"/>
      <c r="J331" s="10"/>
      <c r="K331" s="10"/>
      <c r="L331" s="10"/>
      <c r="M331" s="10"/>
      <c r="N331" s="10"/>
      <c r="O331" s="10"/>
    </row>
    <row r="332" spans="1:15" x14ac:dyDescent="0.3">
      <c r="A332" s="7"/>
      <c r="B332" s="10"/>
      <c r="C332" s="10"/>
      <c r="D332" s="10"/>
      <c r="E332" s="10"/>
      <c r="F332" s="10"/>
      <c r="G332" s="10"/>
      <c r="H332" s="10"/>
      <c r="I332" s="10"/>
      <c r="J332" s="10"/>
      <c r="K332" s="10"/>
      <c r="L332" s="10"/>
      <c r="M332" s="10"/>
      <c r="N332" s="10"/>
      <c r="O332" s="10"/>
    </row>
    <row r="333" spans="1:15" x14ac:dyDescent="0.3">
      <c r="A333" s="7"/>
      <c r="B333" s="10"/>
      <c r="C333" s="10"/>
      <c r="D333" s="10"/>
      <c r="E333" s="10"/>
      <c r="F333" s="10"/>
      <c r="G333" s="10"/>
      <c r="H333" s="10"/>
      <c r="I333" s="10"/>
      <c r="J333" s="10"/>
      <c r="K333" s="10"/>
      <c r="L333" s="10"/>
      <c r="M333" s="10"/>
      <c r="N333" s="10"/>
      <c r="O333" s="10"/>
    </row>
    <row r="334" spans="1:15" x14ac:dyDescent="0.3">
      <c r="A334" s="7"/>
      <c r="B334" s="10"/>
      <c r="C334" s="10"/>
      <c r="D334" s="10"/>
      <c r="E334" s="10"/>
      <c r="F334" s="10"/>
      <c r="G334" s="10"/>
      <c r="H334" s="10"/>
      <c r="I334" s="10"/>
      <c r="J334" s="10"/>
      <c r="K334" s="10"/>
      <c r="L334" s="10"/>
      <c r="M334" s="10"/>
      <c r="N334" s="10"/>
      <c r="O334" s="10"/>
    </row>
    <row r="335" spans="1:15" x14ac:dyDescent="0.3">
      <c r="A335" s="7"/>
      <c r="B335" s="10"/>
      <c r="C335" s="10"/>
      <c r="D335" s="10"/>
      <c r="E335" s="10"/>
      <c r="F335" s="10"/>
      <c r="G335" s="10"/>
      <c r="H335" s="10"/>
      <c r="I335" s="10"/>
      <c r="J335" s="10"/>
      <c r="K335" s="10"/>
      <c r="L335" s="10"/>
      <c r="M335" s="10"/>
      <c r="N335" s="10"/>
      <c r="O335" s="10"/>
    </row>
    <row r="336" spans="1:15" x14ac:dyDescent="0.3">
      <c r="A336" s="7"/>
      <c r="B336" s="10"/>
      <c r="C336" s="10"/>
      <c r="D336" s="10"/>
      <c r="E336" s="10"/>
      <c r="F336" s="10"/>
      <c r="G336" s="10"/>
      <c r="H336" s="10"/>
      <c r="I336" s="10"/>
      <c r="J336" s="10"/>
      <c r="K336" s="10"/>
      <c r="L336" s="10"/>
      <c r="M336" s="10"/>
      <c r="N336" s="10"/>
      <c r="O336" s="10"/>
    </row>
    <row r="337" spans="1:15" x14ac:dyDescent="0.3">
      <c r="A337" s="7"/>
      <c r="B337" s="10"/>
      <c r="C337" s="10"/>
      <c r="D337" s="10"/>
      <c r="E337" s="10"/>
      <c r="F337" s="10"/>
      <c r="G337" s="10"/>
      <c r="H337" s="10"/>
      <c r="I337" s="10"/>
      <c r="J337" s="10"/>
      <c r="K337" s="10"/>
      <c r="L337" s="10"/>
      <c r="M337" s="10"/>
      <c r="N337" s="10"/>
      <c r="O337" s="10"/>
    </row>
    <row r="338" spans="1:15" x14ac:dyDescent="0.3">
      <c r="A338" s="7"/>
      <c r="B338" s="10"/>
      <c r="C338" s="10"/>
      <c r="D338" s="10"/>
      <c r="E338" s="10"/>
      <c r="F338" s="10"/>
      <c r="G338" s="10"/>
      <c r="H338" s="10"/>
      <c r="I338" s="10"/>
      <c r="J338" s="10"/>
      <c r="K338" s="10"/>
      <c r="L338" s="10"/>
      <c r="M338" s="10"/>
      <c r="N338" s="10"/>
      <c r="O338" s="10"/>
    </row>
    <row r="339" spans="1:15" x14ac:dyDescent="0.3">
      <c r="A339" s="7"/>
      <c r="B339" s="10"/>
      <c r="C339" s="10"/>
      <c r="D339" s="10"/>
      <c r="E339" s="10"/>
      <c r="F339" s="10"/>
      <c r="G339" s="10"/>
      <c r="H339" s="10"/>
      <c r="I339" s="10"/>
      <c r="J339" s="10"/>
      <c r="K339" s="10"/>
      <c r="L339" s="10"/>
      <c r="M339" s="10"/>
      <c r="N339" s="10"/>
      <c r="O339" s="10"/>
    </row>
    <row r="340" spans="1:15" x14ac:dyDescent="0.3">
      <c r="A340" s="7"/>
      <c r="B340" s="10"/>
      <c r="C340" s="10"/>
      <c r="D340" s="10"/>
      <c r="E340" s="10"/>
      <c r="F340" s="10"/>
      <c r="G340" s="10"/>
      <c r="H340" s="10"/>
      <c r="I340" s="10"/>
      <c r="J340" s="10"/>
      <c r="K340" s="10"/>
      <c r="L340" s="10"/>
      <c r="M340" s="10"/>
      <c r="N340" s="10"/>
      <c r="O340" s="10"/>
    </row>
    <row r="341" spans="1:15" x14ac:dyDescent="0.3">
      <c r="A341" s="7"/>
      <c r="B341" s="10"/>
      <c r="C341" s="10"/>
      <c r="D341" s="10"/>
      <c r="E341" s="10"/>
      <c r="F341" s="10"/>
      <c r="G341" s="10"/>
      <c r="H341" s="10"/>
      <c r="I341" s="10"/>
      <c r="J341" s="10"/>
      <c r="K341" s="10"/>
      <c r="L341" s="10"/>
      <c r="M341" s="10"/>
      <c r="N341" s="10"/>
      <c r="O341" s="10"/>
    </row>
    <row r="342" spans="1:15" x14ac:dyDescent="0.3">
      <c r="A342" s="7"/>
      <c r="B342" s="10"/>
      <c r="C342" s="10"/>
      <c r="D342" s="10"/>
      <c r="E342" s="10"/>
      <c r="F342" s="10"/>
      <c r="G342" s="10"/>
      <c r="H342" s="10"/>
      <c r="I342" s="10"/>
      <c r="J342" s="10"/>
      <c r="K342" s="10"/>
      <c r="L342" s="10"/>
      <c r="M342" s="10"/>
      <c r="N342" s="10"/>
      <c r="O342" s="10"/>
    </row>
    <row r="343" spans="1:15" x14ac:dyDescent="0.3">
      <c r="A343" s="7"/>
      <c r="B343" s="10"/>
      <c r="C343" s="10"/>
      <c r="D343" s="10"/>
      <c r="E343" s="10"/>
      <c r="F343" s="10"/>
      <c r="G343" s="10"/>
      <c r="H343" s="10"/>
      <c r="I343" s="10"/>
      <c r="J343" s="10"/>
      <c r="K343" s="10"/>
      <c r="L343" s="10"/>
      <c r="M343" s="10"/>
      <c r="N343" s="10"/>
      <c r="O343" s="10"/>
    </row>
    <row r="344" spans="1:15" x14ac:dyDescent="0.3">
      <c r="A344" s="7"/>
      <c r="B344" s="10"/>
      <c r="C344" s="10"/>
      <c r="D344" s="10"/>
      <c r="E344" s="10"/>
      <c r="F344" s="10"/>
      <c r="G344" s="10"/>
      <c r="H344" s="10"/>
      <c r="I344" s="10"/>
      <c r="J344" s="10"/>
      <c r="K344" s="10"/>
      <c r="L344" s="10"/>
      <c r="M344" s="10"/>
      <c r="N344" s="10"/>
      <c r="O344" s="10"/>
    </row>
    <row r="345" spans="1:15" x14ac:dyDescent="0.3">
      <c r="A345" s="7"/>
      <c r="B345" s="10"/>
      <c r="C345" s="10"/>
      <c r="D345" s="10"/>
      <c r="E345" s="10"/>
      <c r="F345" s="10"/>
      <c r="G345" s="10"/>
      <c r="H345" s="10"/>
      <c r="I345" s="10"/>
      <c r="J345" s="10"/>
      <c r="K345" s="10"/>
      <c r="L345" s="10"/>
      <c r="M345" s="10"/>
      <c r="N345" s="10"/>
      <c r="O345" s="10"/>
    </row>
    <row r="346" spans="1:15" x14ac:dyDescent="0.3">
      <c r="A346" s="7"/>
      <c r="B346" s="10"/>
      <c r="C346" s="10"/>
      <c r="D346" s="10"/>
      <c r="E346" s="10"/>
      <c r="F346" s="10"/>
      <c r="G346" s="10"/>
      <c r="H346" s="10"/>
      <c r="I346" s="10"/>
      <c r="J346" s="10"/>
      <c r="K346" s="10"/>
      <c r="L346" s="10"/>
      <c r="M346" s="10"/>
      <c r="N346" s="10"/>
      <c r="O346" s="10"/>
    </row>
    <row r="347" spans="1:15" x14ac:dyDescent="0.3">
      <c r="A347" s="7"/>
      <c r="B347" s="10"/>
      <c r="C347" s="10"/>
      <c r="D347" s="10"/>
      <c r="E347" s="10"/>
      <c r="F347" s="10"/>
      <c r="G347" s="10"/>
      <c r="H347" s="10"/>
      <c r="I347" s="10"/>
      <c r="J347" s="10"/>
      <c r="K347" s="10"/>
      <c r="L347" s="10"/>
      <c r="M347" s="10"/>
      <c r="N347" s="10"/>
      <c r="O347" s="10"/>
    </row>
    <row r="348" spans="1:15" x14ac:dyDescent="0.3">
      <c r="A348" s="7"/>
      <c r="B348" s="10"/>
      <c r="C348" s="10"/>
      <c r="D348" s="10"/>
      <c r="E348" s="10"/>
      <c r="F348" s="10"/>
      <c r="G348" s="10"/>
      <c r="H348" s="10"/>
      <c r="I348" s="10"/>
      <c r="J348" s="10"/>
      <c r="K348" s="10"/>
      <c r="L348" s="10"/>
      <c r="M348" s="10"/>
      <c r="N348" s="10"/>
      <c r="O348" s="10"/>
    </row>
    <row r="349" spans="1:15" x14ac:dyDescent="0.3">
      <c r="A349" s="7"/>
      <c r="B349" s="10"/>
      <c r="C349" s="10"/>
      <c r="D349" s="10"/>
      <c r="E349" s="10"/>
      <c r="F349" s="10"/>
      <c r="G349" s="10"/>
      <c r="H349" s="10"/>
      <c r="I349" s="10"/>
      <c r="J349" s="10"/>
      <c r="K349" s="10"/>
      <c r="L349" s="10"/>
      <c r="M349" s="10"/>
      <c r="N349" s="10"/>
      <c r="O349" s="10"/>
    </row>
    <row r="350" spans="1:15" x14ac:dyDescent="0.3">
      <c r="A350" s="7"/>
      <c r="B350" s="10"/>
      <c r="C350" s="10"/>
      <c r="D350" s="10"/>
      <c r="E350" s="10"/>
      <c r="F350" s="10"/>
      <c r="G350" s="10"/>
      <c r="H350" s="10"/>
      <c r="I350" s="10"/>
      <c r="J350" s="10"/>
      <c r="K350" s="10"/>
      <c r="L350" s="10"/>
      <c r="M350" s="10"/>
      <c r="N350" s="10"/>
      <c r="O350" s="10"/>
    </row>
    <row r="351" spans="1:15" x14ac:dyDescent="0.3">
      <c r="A351" s="7"/>
      <c r="B351" s="10"/>
      <c r="C351" s="10"/>
      <c r="D351" s="10"/>
      <c r="E351" s="10"/>
      <c r="F351" s="10"/>
      <c r="G351" s="10"/>
      <c r="H351" s="10"/>
      <c r="I351" s="10"/>
      <c r="J351" s="10"/>
      <c r="K351" s="10"/>
      <c r="L351" s="10"/>
      <c r="M351" s="10"/>
      <c r="N351" s="10"/>
      <c r="O351" s="10"/>
    </row>
    <row r="352" spans="1:15" x14ac:dyDescent="0.3">
      <c r="A352" s="7"/>
      <c r="B352" s="10"/>
      <c r="C352" s="10"/>
      <c r="D352" s="10"/>
      <c r="E352" s="10"/>
      <c r="F352" s="10"/>
      <c r="G352" s="10"/>
      <c r="H352" s="10"/>
      <c r="I352" s="10"/>
      <c r="J352" s="10"/>
      <c r="K352" s="10"/>
      <c r="L352" s="10"/>
      <c r="M352" s="10"/>
      <c r="N352" s="10"/>
      <c r="O352" s="10"/>
    </row>
    <row r="353" spans="1:15" x14ac:dyDescent="0.3">
      <c r="A353" s="7"/>
      <c r="B353" s="10"/>
      <c r="C353" s="10"/>
      <c r="D353" s="10"/>
      <c r="E353" s="10"/>
      <c r="F353" s="10"/>
      <c r="G353" s="10"/>
      <c r="H353" s="10"/>
      <c r="I353" s="10"/>
      <c r="J353" s="10"/>
      <c r="K353" s="10"/>
      <c r="L353" s="10"/>
      <c r="M353" s="10"/>
      <c r="N353" s="10"/>
      <c r="O353" s="10"/>
    </row>
    <row r="354" spans="1:15" x14ac:dyDescent="0.3">
      <c r="A354" s="7"/>
      <c r="B354" s="10"/>
      <c r="C354" s="10"/>
      <c r="D354" s="10"/>
      <c r="E354" s="10"/>
      <c r="F354" s="10"/>
      <c r="G354" s="10"/>
      <c r="H354" s="10"/>
      <c r="I354" s="10"/>
      <c r="J354" s="10"/>
      <c r="K354" s="10"/>
      <c r="L354" s="10"/>
      <c r="M354" s="10"/>
      <c r="N354" s="10"/>
      <c r="O354" s="10"/>
    </row>
    <row r="355" spans="1:15" x14ac:dyDescent="0.3">
      <c r="A355" s="7"/>
      <c r="B355" s="10"/>
      <c r="C355" s="10"/>
      <c r="D355" s="10"/>
      <c r="E355" s="10"/>
      <c r="F355" s="10"/>
      <c r="G355" s="10"/>
      <c r="H355" s="10"/>
      <c r="I355" s="10"/>
      <c r="J355" s="10"/>
      <c r="K355" s="10"/>
      <c r="L355" s="10"/>
      <c r="M355" s="10"/>
      <c r="N355" s="10"/>
      <c r="O355" s="10"/>
    </row>
    <row r="356" spans="1:15" x14ac:dyDescent="0.3">
      <c r="A356" s="7"/>
      <c r="B356" s="10"/>
      <c r="C356" s="10"/>
      <c r="D356" s="10"/>
      <c r="E356" s="10"/>
      <c r="F356" s="10"/>
      <c r="G356" s="10"/>
      <c r="H356" s="10"/>
      <c r="I356" s="10"/>
      <c r="J356" s="10"/>
      <c r="K356" s="10"/>
      <c r="L356" s="10"/>
      <c r="M356" s="10"/>
      <c r="N356" s="10"/>
      <c r="O356" s="10"/>
    </row>
    <row r="357" spans="1:15" x14ac:dyDescent="0.3">
      <c r="A357" s="7"/>
      <c r="B357" s="10"/>
      <c r="C357" s="10"/>
      <c r="D357" s="10"/>
      <c r="E357" s="10"/>
      <c r="F357" s="10"/>
      <c r="G357" s="10"/>
      <c r="H357" s="10"/>
      <c r="I357" s="10"/>
      <c r="J357" s="10"/>
      <c r="K357" s="10"/>
      <c r="L357" s="10"/>
      <c r="M357" s="10"/>
      <c r="N357" s="10"/>
      <c r="O357" s="10"/>
    </row>
    <row r="358" spans="1:15" x14ac:dyDescent="0.3">
      <c r="A358" s="7"/>
      <c r="B358" s="10"/>
      <c r="C358" s="10"/>
      <c r="D358" s="10"/>
      <c r="E358" s="10"/>
      <c r="F358" s="10"/>
      <c r="G358" s="10"/>
      <c r="H358" s="10"/>
      <c r="I358" s="10"/>
      <c r="J358" s="10"/>
      <c r="K358" s="10"/>
      <c r="L358" s="10"/>
      <c r="M358" s="10"/>
      <c r="N358" s="10"/>
      <c r="O358" s="10"/>
    </row>
    <row r="359" spans="1:15" x14ac:dyDescent="0.3">
      <c r="A359" s="7"/>
      <c r="B359" s="10"/>
      <c r="C359" s="10"/>
      <c r="D359" s="10"/>
      <c r="E359" s="10"/>
      <c r="F359" s="10"/>
      <c r="G359" s="10"/>
      <c r="H359" s="10"/>
      <c r="I359" s="10"/>
      <c r="J359" s="10"/>
      <c r="K359" s="10"/>
      <c r="L359" s="10"/>
      <c r="M359" s="10"/>
      <c r="N359" s="10"/>
      <c r="O359" s="10"/>
    </row>
    <row r="360" spans="1:15" x14ac:dyDescent="0.3">
      <c r="A360" s="7"/>
      <c r="B360" s="10"/>
      <c r="C360" s="10"/>
      <c r="D360" s="10"/>
      <c r="E360" s="10"/>
      <c r="F360" s="10"/>
      <c r="G360" s="10"/>
      <c r="H360" s="10"/>
      <c r="I360" s="10"/>
      <c r="J360" s="10"/>
      <c r="K360" s="10"/>
      <c r="L360" s="10"/>
      <c r="M360" s="10"/>
      <c r="N360" s="10"/>
      <c r="O360" s="10"/>
    </row>
    <row r="361" spans="1:15" x14ac:dyDescent="0.3">
      <c r="A361" s="7"/>
      <c r="B361" s="10"/>
      <c r="C361" s="10"/>
      <c r="D361" s="10"/>
      <c r="E361" s="10"/>
      <c r="F361" s="10"/>
      <c r="G361" s="10"/>
      <c r="H361" s="10"/>
      <c r="I361" s="10"/>
      <c r="J361" s="10"/>
      <c r="K361" s="10"/>
      <c r="L361" s="10"/>
      <c r="M361" s="10"/>
      <c r="N361" s="10"/>
      <c r="O361" s="10"/>
    </row>
    <row r="362" spans="1:15" x14ac:dyDescent="0.3">
      <c r="A362" s="7"/>
      <c r="B362" s="10"/>
      <c r="C362" s="10"/>
      <c r="D362" s="10"/>
      <c r="E362" s="10"/>
      <c r="F362" s="10"/>
      <c r="G362" s="10"/>
      <c r="H362" s="10"/>
      <c r="I362" s="10"/>
      <c r="J362" s="10"/>
      <c r="K362" s="10"/>
      <c r="L362" s="10"/>
      <c r="M362" s="10"/>
      <c r="N362" s="10"/>
      <c r="O362" s="10"/>
    </row>
    <row r="363" spans="1:15" x14ac:dyDescent="0.3">
      <c r="A363" s="7"/>
      <c r="B363" s="10"/>
      <c r="C363" s="10"/>
      <c r="D363" s="10"/>
      <c r="E363" s="10"/>
      <c r="F363" s="10"/>
      <c r="G363" s="10"/>
      <c r="H363" s="10"/>
      <c r="I363" s="10"/>
      <c r="J363" s="10"/>
      <c r="K363" s="10"/>
      <c r="L363" s="10"/>
      <c r="M363" s="10"/>
      <c r="N363" s="10"/>
      <c r="O363" s="10"/>
    </row>
    <row r="364" spans="1:15" x14ac:dyDescent="0.3">
      <c r="A364" s="7"/>
      <c r="B364" s="10"/>
      <c r="C364" s="10"/>
      <c r="D364" s="10"/>
      <c r="E364" s="10"/>
      <c r="F364" s="10"/>
      <c r="G364" s="10"/>
      <c r="H364" s="10"/>
      <c r="I364" s="10"/>
      <c r="J364" s="10"/>
      <c r="K364" s="10"/>
      <c r="L364" s="10"/>
      <c r="M364" s="10"/>
      <c r="N364" s="10"/>
      <c r="O364" s="10"/>
    </row>
    <row r="365" spans="1:15" x14ac:dyDescent="0.3">
      <c r="A365" s="7"/>
      <c r="B365" s="10"/>
      <c r="C365" s="10"/>
      <c r="D365" s="10"/>
      <c r="E365" s="10"/>
      <c r="F365" s="10"/>
      <c r="G365" s="10"/>
      <c r="H365" s="10"/>
      <c r="I365" s="10"/>
      <c r="J365" s="10"/>
      <c r="K365" s="10"/>
      <c r="L365" s="10"/>
      <c r="M365" s="10"/>
      <c r="N365" s="10"/>
      <c r="O365" s="10"/>
    </row>
    <row r="366" spans="1:15" x14ac:dyDescent="0.3">
      <c r="A366" s="7"/>
      <c r="B366" s="10"/>
      <c r="C366" s="10"/>
      <c r="D366" s="10"/>
      <c r="E366" s="10"/>
      <c r="F366" s="10"/>
      <c r="G366" s="10"/>
      <c r="H366" s="10"/>
      <c r="I366" s="10"/>
      <c r="J366" s="10"/>
      <c r="K366" s="10"/>
      <c r="L366" s="10"/>
      <c r="M366" s="10"/>
      <c r="N366" s="10"/>
      <c r="O366" s="10"/>
    </row>
    <row r="367" spans="1:15" x14ac:dyDescent="0.3">
      <c r="A367" s="7"/>
      <c r="B367" s="10"/>
      <c r="C367" s="10"/>
      <c r="D367" s="10"/>
      <c r="E367" s="10"/>
      <c r="F367" s="10"/>
      <c r="G367" s="10"/>
      <c r="H367" s="10"/>
      <c r="I367" s="10"/>
      <c r="J367" s="10"/>
      <c r="K367" s="10"/>
      <c r="L367" s="10"/>
      <c r="M367" s="10"/>
      <c r="N367" s="10"/>
      <c r="O367" s="10"/>
    </row>
    <row r="368" spans="1:15" x14ac:dyDescent="0.3">
      <c r="A368" s="7"/>
      <c r="B368" s="10"/>
      <c r="C368" s="10"/>
      <c r="D368" s="10"/>
      <c r="E368" s="10"/>
      <c r="F368" s="10"/>
      <c r="G368" s="10"/>
      <c r="H368" s="10"/>
      <c r="I368" s="10"/>
      <c r="J368" s="10"/>
      <c r="K368" s="10"/>
      <c r="L368" s="10"/>
      <c r="M368" s="10"/>
      <c r="N368" s="10"/>
      <c r="O368" s="10"/>
    </row>
    <row r="369" spans="1:15" x14ac:dyDescent="0.3">
      <c r="A369" s="7"/>
      <c r="B369" s="10"/>
      <c r="C369" s="10"/>
      <c r="D369" s="10"/>
      <c r="E369" s="10"/>
      <c r="F369" s="10"/>
      <c r="G369" s="10"/>
      <c r="H369" s="10"/>
      <c r="I369" s="10"/>
      <c r="J369" s="10"/>
      <c r="K369" s="10"/>
      <c r="L369" s="10"/>
      <c r="M369" s="10"/>
      <c r="N369" s="10"/>
      <c r="O369" s="10"/>
    </row>
    <row r="370" spans="1:15" x14ac:dyDescent="0.3">
      <c r="A370" s="7"/>
      <c r="B370" s="10"/>
      <c r="C370" s="10"/>
      <c r="D370" s="10"/>
      <c r="E370" s="10"/>
      <c r="F370" s="10"/>
      <c r="G370" s="10"/>
      <c r="H370" s="10"/>
      <c r="I370" s="10"/>
      <c r="J370" s="10"/>
      <c r="K370" s="10"/>
      <c r="L370" s="10"/>
      <c r="M370" s="10"/>
      <c r="N370" s="10"/>
      <c r="O370" s="10"/>
    </row>
    <row r="371" spans="1:15" x14ac:dyDescent="0.3">
      <c r="A371" s="7"/>
      <c r="B371" s="10"/>
      <c r="C371" s="10"/>
      <c r="D371" s="10"/>
      <c r="E371" s="10"/>
      <c r="F371" s="10"/>
      <c r="G371" s="10"/>
      <c r="H371" s="10"/>
      <c r="I371" s="10"/>
      <c r="J371" s="10"/>
      <c r="K371" s="10"/>
      <c r="L371" s="10"/>
      <c r="M371" s="10"/>
      <c r="N371" s="10"/>
      <c r="O371" s="10"/>
    </row>
    <row r="372" spans="1:15" x14ac:dyDescent="0.3">
      <c r="A372" s="7"/>
      <c r="B372" s="10"/>
      <c r="C372" s="10"/>
      <c r="D372" s="10"/>
      <c r="E372" s="10"/>
      <c r="F372" s="10"/>
      <c r="G372" s="10"/>
      <c r="H372" s="10"/>
      <c r="I372" s="10"/>
      <c r="J372" s="10"/>
      <c r="K372" s="10"/>
      <c r="L372" s="10"/>
      <c r="M372" s="10"/>
      <c r="N372" s="10"/>
      <c r="O372" s="10"/>
    </row>
    <row r="373" spans="1:15" x14ac:dyDescent="0.3">
      <c r="A373" s="7"/>
      <c r="B373" s="10"/>
      <c r="C373" s="10"/>
      <c r="D373" s="10"/>
      <c r="E373" s="10"/>
      <c r="F373" s="10"/>
      <c r="G373" s="10"/>
      <c r="H373" s="10"/>
      <c r="I373" s="10"/>
      <c r="J373" s="10"/>
      <c r="K373" s="10"/>
      <c r="L373" s="10"/>
      <c r="M373" s="10"/>
      <c r="N373" s="10"/>
      <c r="O373" s="10"/>
    </row>
    <row r="374" spans="1:15" x14ac:dyDescent="0.3">
      <c r="A374" s="7"/>
      <c r="B374" s="10"/>
      <c r="C374" s="10"/>
      <c r="D374" s="10"/>
      <c r="E374" s="10"/>
      <c r="F374" s="10"/>
      <c r="G374" s="10"/>
      <c r="H374" s="10"/>
      <c r="I374" s="10"/>
      <c r="J374" s="10"/>
      <c r="K374" s="10"/>
      <c r="L374" s="10"/>
      <c r="M374" s="10"/>
      <c r="N374" s="10"/>
      <c r="O374" s="10"/>
    </row>
    <row r="375" spans="1:15" x14ac:dyDescent="0.3">
      <c r="A375" s="7"/>
      <c r="B375" s="10"/>
      <c r="C375" s="10"/>
      <c r="D375" s="10"/>
      <c r="E375" s="10"/>
      <c r="F375" s="10"/>
      <c r="G375" s="10"/>
      <c r="H375" s="10"/>
      <c r="I375" s="10"/>
      <c r="J375" s="10"/>
      <c r="K375" s="10"/>
      <c r="L375" s="10"/>
      <c r="M375" s="10"/>
      <c r="N375" s="10"/>
      <c r="O375" s="10"/>
    </row>
    <row r="376" spans="1:15" x14ac:dyDescent="0.3">
      <c r="A376" s="7"/>
      <c r="B376" s="10"/>
      <c r="C376" s="10"/>
      <c r="D376" s="10"/>
      <c r="E376" s="10"/>
      <c r="F376" s="10"/>
      <c r="G376" s="10"/>
      <c r="H376" s="10"/>
      <c r="I376" s="10"/>
      <c r="J376" s="10"/>
      <c r="K376" s="10"/>
      <c r="L376" s="10"/>
      <c r="M376" s="10"/>
      <c r="N376" s="10"/>
      <c r="O376" s="10"/>
    </row>
    <row r="377" spans="1:15" x14ac:dyDescent="0.3">
      <c r="A377" s="7"/>
      <c r="B377" s="10"/>
      <c r="C377" s="10"/>
      <c r="D377" s="10"/>
      <c r="E377" s="10"/>
      <c r="F377" s="10"/>
      <c r="G377" s="10"/>
      <c r="H377" s="10"/>
      <c r="I377" s="10"/>
      <c r="J377" s="10"/>
      <c r="K377" s="10"/>
      <c r="L377" s="10"/>
      <c r="M377" s="10"/>
      <c r="N377" s="10"/>
      <c r="O377" s="10"/>
    </row>
    <row r="378" spans="1:15" x14ac:dyDescent="0.3">
      <c r="A378" s="7"/>
      <c r="B378" s="10"/>
      <c r="C378" s="10"/>
      <c r="D378" s="10"/>
      <c r="E378" s="10"/>
      <c r="F378" s="10"/>
      <c r="G378" s="10"/>
      <c r="H378" s="10"/>
      <c r="I378" s="10"/>
      <c r="J378" s="10"/>
      <c r="K378" s="10"/>
      <c r="L378" s="10"/>
      <c r="M378" s="10"/>
      <c r="N378" s="10"/>
      <c r="O378" s="10"/>
    </row>
    <row r="379" spans="1:15" x14ac:dyDescent="0.3">
      <c r="A379" s="7"/>
      <c r="B379" s="10"/>
      <c r="C379" s="10"/>
      <c r="D379" s="10"/>
      <c r="E379" s="10"/>
      <c r="F379" s="10"/>
      <c r="G379" s="10"/>
      <c r="H379" s="10"/>
      <c r="I379" s="10"/>
      <c r="J379" s="10"/>
      <c r="K379" s="10"/>
      <c r="L379" s="10"/>
      <c r="M379" s="10"/>
      <c r="N379" s="10"/>
      <c r="O379" s="10"/>
    </row>
    <row r="380" spans="1:15" x14ac:dyDescent="0.3">
      <c r="A380" s="7"/>
      <c r="B380" s="10"/>
      <c r="C380" s="10"/>
      <c r="D380" s="10"/>
      <c r="E380" s="10"/>
      <c r="F380" s="10"/>
      <c r="G380" s="10"/>
      <c r="H380" s="10"/>
      <c r="I380" s="10"/>
      <c r="J380" s="10"/>
      <c r="K380" s="10"/>
      <c r="L380" s="10"/>
      <c r="M380" s="10"/>
      <c r="N380" s="10"/>
      <c r="O380" s="10"/>
    </row>
    <row r="381" spans="1:15" x14ac:dyDescent="0.3">
      <c r="A381" s="7"/>
      <c r="B381" s="10"/>
      <c r="C381" s="10"/>
      <c r="D381" s="10"/>
      <c r="E381" s="10"/>
      <c r="F381" s="10"/>
      <c r="G381" s="10"/>
      <c r="H381" s="10"/>
      <c r="I381" s="10"/>
      <c r="J381" s="10"/>
      <c r="K381" s="10"/>
      <c r="L381" s="10"/>
      <c r="M381" s="10"/>
      <c r="N381" s="10"/>
      <c r="O381" s="10"/>
    </row>
    <row r="382" spans="1:15" x14ac:dyDescent="0.3">
      <c r="A382" s="7"/>
      <c r="B382" s="10"/>
      <c r="C382" s="10"/>
      <c r="D382" s="10"/>
      <c r="E382" s="10"/>
      <c r="F382" s="10"/>
      <c r="G382" s="10"/>
      <c r="H382" s="10"/>
      <c r="I382" s="10"/>
      <c r="J382" s="10"/>
      <c r="K382" s="10"/>
      <c r="L382" s="10"/>
      <c r="M382" s="10"/>
      <c r="N382" s="10"/>
      <c r="O382" s="10"/>
    </row>
    <row r="383" spans="1:15" x14ac:dyDescent="0.3">
      <c r="A383" s="7"/>
      <c r="B383" s="10"/>
      <c r="C383" s="10"/>
      <c r="D383" s="10"/>
      <c r="E383" s="10"/>
      <c r="F383" s="10"/>
      <c r="G383" s="10"/>
      <c r="H383" s="10"/>
      <c r="I383" s="10"/>
      <c r="J383" s="10"/>
      <c r="K383" s="10"/>
      <c r="L383" s="10"/>
      <c r="M383" s="10"/>
      <c r="N383" s="10"/>
      <c r="O383" s="10"/>
    </row>
    <row r="384" spans="1:15" x14ac:dyDescent="0.3">
      <c r="A384" s="7"/>
      <c r="B384" s="10"/>
      <c r="C384" s="10"/>
      <c r="D384" s="10"/>
      <c r="E384" s="10"/>
      <c r="F384" s="10"/>
      <c r="G384" s="10"/>
      <c r="H384" s="10"/>
      <c r="I384" s="10"/>
      <c r="J384" s="10"/>
      <c r="K384" s="10"/>
      <c r="L384" s="10"/>
      <c r="M384" s="10"/>
      <c r="N384" s="10"/>
      <c r="O384" s="10"/>
    </row>
    <row r="385" spans="1:15" x14ac:dyDescent="0.3">
      <c r="A385" s="7"/>
      <c r="B385" s="10"/>
      <c r="C385" s="10"/>
      <c r="D385" s="10"/>
      <c r="E385" s="10"/>
      <c r="F385" s="10"/>
      <c r="G385" s="10"/>
      <c r="H385" s="10"/>
      <c r="I385" s="10"/>
      <c r="J385" s="10"/>
      <c r="K385" s="10"/>
      <c r="L385" s="10"/>
      <c r="M385" s="10"/>
      <c r="N385" s="10"/>
      <c r="O385" s="10"/>
    </row>
    <row r="386" spans="1:15" x14ac:dyDescent="0.3">
      <c r="A386" s="7"/>
      <c r="B386" s="10"/>
      <c r="C386" s="10"/>
      <c r="D386" s="10"/>
      <c r="E386" s="10"/>
      <c r="F386" s="10"/>
      <c r="G386" s="10"/>
      <c r="H386" s="10"/>
      <c r="I386" s="10"/>
      <c r="J386" s="10"/>
      <c r="K386" s="10"/>
      <c r="L386" s="10"/>
      <c r="M386" s="10"/>
      <c r="N386" s="10"/>
      <c r="O386" s="10"/>
    </row>
    <row r="387" spans="1:15" x14ac:dyDescent="0.3">
      <c r="A387" s="7"/>
      <c r="B387" s="10"/>
      <c r="C387" s="10"/>
      <c r="D387" s="10"/>
      <c r="E387" s="10"/>
      <c r="F387" s="10"/>
      <c r="G387" s="10"/>
      <c r="H387" s="10"/>
      <c r="I387" s="10"/>
      <c r="J387" s="10"/>
      <c r="K387" s="10"/>
      <c r="L387" s="10"/>
      <c r="M387" s="10"/>
      <c r="N387" s="10"/>
      <c r="O387" s="10"/>
    </row>
    <row r="388" spans="1:15" x14ac:dyDescent="0.3">
      <c r="A388" s="7"/>
      <c r="B388" s="10"/>
      <c r="C388" s="10"/>
      <c r="D388" s="10"/>
      <c r="E388" s="10"/>
      <c r="F388" s="10"/>
      <c r="G388" s="10"/>
      <c r="H388" s="10"/>
      <c r="I388" s="10"/>
      <c r="J388" s="10"/>
      <c r="K388" s="10"/>
      <c r="L388" s="10"/>
      <c r="M388" s="10"/>
      <c r="N388" s="10"/>
      <c r="O388" s="10"/>
    </row>
    <row r="389" spans="1:15" x14ac:dyDescent="0.3">
      <c r="A389" s="7"/>
      <c r="B389" s="10"/>
      <c r="C389" s="10"/>
      <c r="D389" s="10"/>
      <c r="E389" s="10"/>
      <c r="F389" s="10"/>
      <c r="G389" s="10"/>
      <c r="H389" s="10"/>
      <c r="I389" s="10"/>
      <c r="J389" s="10"/>
      <c r="K389" s="10"/>
      <c r="L389" s="10"/>
      <c r="M389" s="10"/>
      <c r="N389" s="10"/>
      <c r="O389" s="10"/>
    </row>
    <row r="390" spans="1:15" x14ac:dyDescent="0.3">
      <c r="A390" s="7"/>
      <c r="B390" s="10"/>
      <c r="C390" s="10"/>
      <c r="D390" s="10"/>
      <c r="E390" s="10"/>
      <c r="F390" s="10"/>
      <c r="G390" s="10"/>
      <c r="H390" s="10"/>
      <c r="I390" s="10"/>
      <c r="J390" s="10"/>
      <c r="K390" s="10"/>
      <c r="L390" s="10"/>
      <c r="M390" s="10"/>
      <c r="N390" s="10"/>
      <c r="O390" s="10"/>
    </row>
    <row r="391" spans="1:15" x14ac:dyDescent="0.3">
      <c r="A391" s="7"/>
      <c r="B391" s="10"/>
      <c r="C391" s="10"/>
      <c r="D391" s="10"/>
      <c r="E391" s="10"/>
      <c r="F391" s="10"/>
      <c r="G391" s="10"/>
      <c r="H391" s="10"/>
      <c r="I391" s="10"/>
      <c r="J391" s="10"/>
      <c r="K391" s="10"/>
      <c r="L391" s="10"/>
      <c r="M391" s="10"/>
      <c r="N391" s="10"/>
      <c r="O391" s="10"/>
    </row>
    <row r="392" spans="1:15" x14ac:dyDescent="0.3">
      <c r="A392" s="7"/>
      <c r="B392" s="10"/>
      <c r="C392" s="10"/>
      <c r="D392" s="10"/>
      <c r="E392" s="10"/>
      <c r="F392" s="10"/>
      <c r="G392" s="10"/>
      <c r="H392" s="10"/>
      <c r="I392" s="10"/>
      <c r="J392" s="10"/>
      <c r="K392" s="10"/>
      <c r="L392" s="10"/>
      <c r="M392" s="10"/>
      <c r="N392" s="10"/>
      <c r="O392" s="10"/>
    </row>
    <row r="393" spans="1:15" x14ac:dyDescent="0.3">
      <c r="A393" s="7"/>
      <c r="B393" s="10"/>
      <c r="C393" s="10"/>
      <c r="D393" s="10"/>
      <c r="E393" s="10"/>
      <c r="F393" s="10"/>
      <c r="G393" s="10"/>
      <c r="H393" s="10"/>
      <c r="I393" s="10"/>
      <c r="J393" s="10"/>
      <c r="K393" s="10"/>
      <c r="L393" s="10"/>
      <c r="M393" s="10"/>
      <c r="N393" s="10"/>
      <c r="O393" s="10"/>
    </row>
    <row r="394" spans="1:15" x14ac:dyDescent="0.3">
      <c r="A394" s="7"/>
      <c r="B394" s="10"/>
      <c r="C394" s="10"/>
      <c r="D394" s="10"/>
      <c r="E394" s="10"/>
      <c r="F394" s="10"/>
      <c r="G394" s="10"/>
      <c r="H394" s="10"/>
      <c r="I394" s="10"/>
      <c r="J394" s="10"/>
      <c r="K394" s="10"/>
      <c r="L394" s="10"/>
      <c r="M394" s="10"/>
      <c r="N394" s="10"/>
      <c r="O394" s="10"/>
    </row>
    <row r="395" spans="1:15" x14ac:dyDescent="0.3">
      <c r="A395" s="7"/>
      <c r="B395" s="10"/>
      <c r="C395" s="10"/>
      <c r="D395" s="10"/>
      <c r="E395" s="10"/>
      <c r="F395" s="10"/>
      <c r="G395" s="10"/>
      <c r="H395" s="10"/>
      <c r="I395" s="10"/>
      <c r="J395" s="10"/>
      <c r="K395" s="10"/>
      <c r="L395" s="10"/>
      <c r="M395" s="10"/>
      <c r="N395" s="10"/>
      <c r="O395" s="10"/>
    </row>
    <row r="396" spans="1:15" x14ac:dyDescent="0.3">
      <c r="A396" s="7"/>
      <c r="B396" s="10"/>
      <c r="C396" s="10"/>
      <c r="D396" s="10"/>
      <c r="E396" s="10"/>
      <c r="F396" s="10"/>
      <c r="G396" s="10"/>
      <c r="H396" s="10"/>
      <c r="I396" s="10"/>
      <c r="J396" s="10"/>
      <c r="K396" s="10"/>
      <c r="L396" s="10"/>
      <c r="M396" s="10"/>
      <c r="N396" s="10"/>
      <c r="O396" s="10"/>
    </row>
    <row r="397" spans="1:15" x14ac:dyDescent="0.3">
      <c r="A397" s="7"/>
      <c r="B397" s="10"/>
      <c r="C397" s="10"/>
      <c r="D397" s="10"/>
      <c r="E397" s="10"/>
      <c r="F397" s="10"/>
      <c r="G397" s="10"/>
      <c r="H397" s="10"/>
      <c r="I397" s="10"/>
      <c r="J397" s="10"/>
      <c r="K397" s="10"/>
      <c r="L397" s="10"/>
      <c r="M397" s="10"/>
      <c r="N397" s="10"/>
      <c r="O397" s="10"/>
    </row>
    <row r="398" spans="1:15" x14ac:dyDescent="0.3">
      <c r="A398" s="7"/>
      <c r="B398" s="10"/>
      <c r="C398" s="10"/>
      <c r="D398" s="10"/>
      <c r="E398" s="10"/>
      <c r="F398" s="10"/>
      <c r="G398" s="10"/>
      <c r="H398" s="10"/>
      <c r="I398" s="10"/>
      <c r="J398" s="10"/>
      <c r="K398" s="10"/>
      <c r="L398" s="10"/>
      <c r="M398" s="10"/>
      <c r="N398" s="10"/>
      <c r="O398" s="10"/>
    </row>
    <row r="399" spans="1:15" x14ac:dyDescent="0.3">
      <c r="A399" s="7"/>
      <c r="B399" s="10"/>
      <c r="C399" s="10"/>
      <c r="D399" s="10"/>
      <c r="E399" s="10"/>
      <c r="F399" s="10"/>
      <c r="G399" s="10"/>
      <c r="H399" s="10"/>
      <c r="I399" s="10"/>
      <c r="J399" s="10"/>
      <c r="K399" s="10"/>
      <c r="L399" s="10"/>
      <c r="M399" s="10"/>
      <c r="N399" s="10"/>
      <c r="O399" s="10"/>
    </row>
    <row r="400" spans="1:15" x14ac:dyDescent="0.3">
      <c r="A400" s="7"/>
      <c r="B400" s="10"/>
      <c r="C400" s="10"/>
      <c r="D400" s="10"/>
      <c r="E400" s="10"/>
      <c r="F400" s="10"/>
      <c r="G400" s="10"/>
      <c r="H400" s="10"/>
      <c r="I400" s="10"/>
      <c r="J400" s="10"/>
      <c r="K400" s="10"/>
      <c r="L400" s="10"/>
      <c r="M400" s="10"/>
      <c r="N400" s="10"/>
      <c r="O400" s="10"/>
    </row>
    <row r="401" spans="1:15" x14ac:dyDescent="0.3">
      <c r="A401" s="7"/>
      <c r="B401" s="10"/>
      <c r="C401" s="10"/>
      <c r="D401" s="10"/>
      <c r="E401" s="10"/>
      <c r="F401" s="10"/>
      <c r="G401" s="10"/>
      <c r="H401" s="10"/>
      <c r="I401" s="10"/>
      <c r="J401" s="10"/>
      <c r="K401" s="10"/>
      <c r="L401" s="10"/>
      <c r="M401" s="10"/>
      <c r="N401" s="10"/>
      <c r="O401" s="10"/>
    </row>
    <row r="402" spans="1:15" x14ac:dyDescent="0.3">
      <c r="A402" s="7"/>
      <c r="B402" s="10"/>
      <c r="C402" s="10"/>
      <c r="D402" s="10"/>
      <c r="E402" s="10"/>
      <c r="F402" s="10"/>
      <c r="G402" s="10"/>
      <c r="H402" s="10"/>
      <c r="I402" s="10"/>
      <c r="J402" s="10"/>
      <c r="K402" s="10"/>
      <c r="L402" s="10"/>
      <c r="M402" s="10"/>
      <c r="N402" s="10"/>
      <c r="O402" s="10"/>
    </row>
    <row r="403" spans="1:15" x14ac:dyDescent="0.3">
      <c r="A403" s="7"/>
      <c r="B403" s="10"/>
      <c r="C403" s="10"/>
      <c r="D403" s="10"/>
      <c r="E403" s="10"/>
      <c r="F403" s="10"/>
      <c r="G403" s="10"/>
      <c r="H403" s="10"/>
      <c r="I403" s="10"/>
      <c r="J403" s="10"/>
      <c r="K403" s="10"/>
      <c r="L403" s="10"/>
      <c r="M403" s="10"/>
      <c r="N403" s="10"/>
      <c r="O403" s="10"/>
    </row>
    <row r="404" spans="1:15" x14ac:dyDescent="0.3">
      <c r="A404" s="7"/>
      <c r="B404" s="10"/>
      <c r="C404" s="10"/>
      <c r="D404" s="10"/>
      <c r="E404" s="10"/>
      <c r="F404" s="10"/>
      <c r="G404" s="10"/>
      <c r="H404" s="10"/>
      <c r="I404" s="10"/>
      <c r="J404" s="10"/>
      <c r="K404" s="10"/>
      <c r="L404" s="10"/>
      <c r="M404" s="10"/>
      <c r="N404" s="10"/>
      <c r="O404" s="10"/>
    </row>
    <row r="405" spans="1:15" x14ac:dyDescent="0.3">
      <c r="A405" s="7"/>
      <c r="B405" s="10"/>
      <c r="C405" s="10"/>
      <c r="D405" s="10"/>
      <c r="E405" s="10"/>
      <c r="F405" s="10"/>
      <c r="G405" s="10"/>
      <c r="H405" s="10"/>
      <c r="I405" s="10"/>
      <c r="J405" s="10"/>
      <c r="K405" s="10"/>
      <c r="L405" s="10"/>
      <c r="M405" s="10"/>
      <c r="N405" s="10"/>
      <c r="O405" s="10"/>
    </row>
    <row r="406" spans="1:15" x14ac:dyDescent="0.3">
      <c r="A406" s="7"/>
      <c r="B406" s="10"/>
      <c r="C406" s="10"/>
      <c r="D406" s="10"/>
      <c r="E406" s="10"/>
      <c r="F406" s="10"/>
      <c r="G406" s="10"/>
      <c r="H406" s="10"/>
      <c r="I406" s="10"/>
      <c r="J406" s="10"/>
      <c r="K406" s="10"/>
      <c r="L406" s="10"/>
      <c r="M406" s="10"/>
      <c r="N406" s="10"/>
      <c r="O406" s="10"/>
    </row>
    <row r="407" spans="1:15" x14ac:dyDescent="0.3">
      <c r="A407" s="7"/>
      <c r="B407" s="10"/>
      <c r="C407" s="10"/>
      <c r="D407" s="10"/>
      <c r="E407" s="10"/>
      <c r="F407" s="10"/>
      <c r="G407" s="10"/>
      <c r="H407" s="10"/>
      <c r="I407" s="10"/>
      <c r="J407" s="10"/>
      <c r="K407" s="10"/>
      <c r="L407" s="10"/>
      <c r="M407" s="10"/>
      <c r="N407" s="10"/>
      <c r="O407" s="10"/>
    </row>
    <row r="408" spans="1:15" x14ac:dyDescent="0.3">
      <c r="A408" s="7"/>
      <c r="B408" s="10"/>
      <c r="C408" s="10"/>
      <c r="D408" s="10"/>
      <c r="E408" s="10"/>
      <c r="F408" s="10"/>
      <c r="G408" s="10"/>
      <c r="H408" s="10"/>
      <c r="I408" s="10"/>
      <c r="J408" s="10"/>
      <c r="K408" s="10"/>
      <c r="L408" s="10"/>
      <c r="M408" s="10"/>
      <c r="N408" s="10"/>
      <c r="O408" s="10"/>
    </row>
    <row r="409" spans="1:15" x14ac:dyDescent="0.3">
      <c r="A409" s="7"/>
      <c r="B409" s="10"/>
      <c r="C409" s="10"/>
      <c r="D409" s="10"/>
      <c r="E409" s="10"/>
      <c r="F409" s="10"/>
      <c r="G409" s="10"/>
      <c r="H409" s="10"/>
      <c r="I409" s="10"/>
      <c r="J409" s="10"/>
      <c r="K409" s="10"/>
      <c r="L409" s="10"/>
      <c r="M409" s="10"/>
      <c r="N409" s="10"/>
      <c r="O409" s="10"/>
    </row>
    <row r="410" spans="1:15" x14ac:dyDescent="0.3">
      <c r="A410" s="7"/>
      <c r="B410" s="10"/>
      <c r="C410" s="10"/>
      <c r="D410" s="10"/>
      <c r="E410" s="10"/>
      <c r="F410" s="10"/>
      <c r="G410" s="10"/>
      <c r="H410" s="10"/>
      <c r="I410" s="10"/>
      <c r="J410" s="10"/>
      <c r="K410" s="10"/>
      <c r="L410" s="10"/>
      <c r="M410" s="10"/>
      <c r="N410" s="10"/>
      <c r="O410" s="10"/>
    </row>
    <row r="411" spans="1:15" x14ac:dyDescent="0.3">
      <c r="A411" s="7"/>
      <c r="B411" s="10"/>
      <c r="C411" s="10"/>
      <c r="D411" s="10"/>
      <c r="E411" s="10"/>
      <c r="F411" s="10"/>
      <c r="G411" s="10"/>
      <c r="H411" s="10"/>
      <c r="I411" s="10"/>
      <c r="J411" s="10"/>
      <c r="K411" s="10"/>
      <c r="L411" s="10"/>
      <c r="M411" s="10"/>
      <c r="N411" s="10"/>
      <c r="O411" s="10"/>
    </row>
    <row r="412" spans="1:15" x14ac:dyDescent="0.3">
      <c r="A412" s="7"/>
      <c r="B412" s="10"/>
      <c r="C412" s="10"/>
      <c r="D412" s="10"/>
      <c r="E412" s="10"/>
      <c r="F412" s="10"/>
      <c r="G412" s="10"/>
      <c r="H412" s="10"/>
      <c r="I412" s="10"/>
      <c r="J412" s="10"/>
      <c r="K412" s="10"/>
      <c r="L412" s="10"/>
      <c r="M412" s="10"/>
      <c r="N412" s="10"/>
      <c r="O412" s="10"/>
    </row>
    <row r="413" spans="1:15" x14ac:dyDescent="0.3">
      <c r="A413" s="7"/>
      <c r="B413" s="10"/>
      <c r="C413" s="10"/>
      <c r="D413" s="10"/>
      <c r="E413" s="10"/>
      <c r="F413" s="10"/>
      <c r="G413" s="10"/>
      <c r="H413" s="10"/>
      <c r="I413" s="10"/>
      <c r="J413" s="10"/>
      <c r="K413" s="10"/>
      <c r="L413" s="10"/>
      <c r="M413" s="10"/>
      <c r="N413" s="10"/>
      <c r="O413" s="10"/>
    </row>
    <row r="414" spans="1:15" x14ac:dyDescent="0.3">
      <c r="A414" s="7"/>
      <c r="B414" s="10"/>
      <c r="C414" s="10"/>
      <c r="D414" s="10"/>
      <c r="E414" s="10"/>
      <c r="F414" s="10"/>
      <c r="G414" s="10"/>
      <c r="H414" s="10"/>
      <c r="I414" s="10"/>
      <c r="J414" s="10"/>
      <c r="K414" s="10"/>
      <c r="L414" s="10"/>
      <c r="M414" s="10"/>
      <c r="N414" s="10"/>
      <c r="O414" s="10"/>
    </row>
    <row r="415" spans="1:15" x14ac:dyDescent="0.3">
      <c r="A415" s="7"/>
      <c r="B415" s="10"/>
      <c r="C415" s="10"/>
      <c r="D415" s="10"/>
      <c r="E415" s="10"/>
      <c r="F415" s="10"/>
      <c r="G415" s="10"/>
      <c r="H415" s="10"/>
      <c r="I415" s="10"/>
      <c r="J415" s="10"/>
      <c r="K415" s="10"/>
      <c r="L415" s="10"/>
      <c r="M415" s="10"/>
      <c r="N415" s="10"/>
      <c r="O415" s="10"/>
    </row>
    <row r="416" spans="1:15" x14ac:dyDescent="0.3">
      <c r="A416" s="7"/>
      <c r="B416" s="10"/>
      <c r="C416" s="10"/>
      <c r="D416" s="10"/>
      <c r="E416" s="10"/>
      <c r="F416" s="10"/>
      <c r="G416" s="10"/>
      <c r="H416" s="10"/>
      <c r="I416" s="10"/>
      <c r="J416" s="10"/>
      <c r="K416" s="10"/>
      <c r="L416" s="10"/>
      <c r="M416" s="10"/>
      <c r="N416" s="10"/>
      <c r="O416" s="10"/>
    </row>
    <row r="417" spans="1:15" x14ac:dyDescent="0.3">
      <c r="A417" s="7"/>
      <c r="B417" s="10"/>
      <c r="C417" s="10"/>
      <c r="D417" s="10"/>
      <c r="E417" s="10"/>
      <c r="F417" s="10"/>
      <c r="G417" s="10"/>
      <c r="H417" s="10"/>
      <c r="I417" s="10"/>
      <c r="J417" s="10"/>
      <c r="K417" s="10"/>
      <c r="L417" s="10"/>
      <c r="M417" s="10"/>
      <c r="N417" s="10"/>
      <c r="O417" s="10"/>
    </row>
    <row r="418" spans="1:15" x14ac:dyDescent="0.3">
      <c r="A418" s="7"/>
      <c r="B418" s="10"/>
      <c r="C418" s="10"/>
      <c r="D418" s="10"/>
      <c r="E418" s="10"/>
      <c r="F418" s="10"/>
      <c r="G418" s="10"/>
      <c r="H418" s="10"/>
      <c r="I418" s="10"/>
      <c r="J418" s="10"/>
      <c r="K418" s="10"/>
      <c r="L418" s="10"/>
      <c r="M418" s="10"/>
      <c r="N418" s="10"/>
      <c r="O418" s="10"/>
    </row>
    <row r="419" spans="1:15" x14ac:dyDescent="0.3">
      <c r="A419" s="7"/>
      <c r="B419" s="10"/>
      <c r="C419" s="10"/>
      <c r="D419" s="10"/>
      <c r="E419" s="10"/>
      <c r="F419" s="10"/>
      <c r="G419" s="10"/>
      <c r="H419" s="10"/>
      <c r="I419" s="10"/>
      <c r="J419" s="10"/>
      <c r="K419" s="10"/>
      <c r="L419" s="10"/>
      <c r="M419" s="10"/>
      <c r="N419" s="10"/>
      <c r="O419" s="10"/>
    </row>
    <row r="420" spans="1:15" x14ac:dyDescent="0.3">
      <c r="A420" s="7"/>
      <c r="B420" s="10"/>
      <c r="C420" s="10"/>
      <c r="D420" s="10"/>
      <c r="E420" s="10"/>
      <c r="F420" s="10"/>
      <c r="G420" s="10"/>
      <c r="H420" s="10"/>
      <c r="I420" s="10"/>
      <c r="J420" s="10"/>
      <c r="K420" s="10"/>
      <c r="L420" s="10"/>
      <c r="M420" s="10"/>
      <c r="N420" s="10"/>
      <c r="O420" s="10"/>
    </row>
    <row r="421" spans="1:15" x14ac:dyDescent="0.3">
      <c r="A421" s="7"/>
      <c r="B421" s="10"/>
      <c r="C421" s="10"/>
      <c r="D421" s="10"/>
      <c r="E421" s="10"/>
      <c r="F421" s="10"/>
      <c r="G421" s="10"/>
      <c r="H421" s="10"/>
      <c r="I421" s="10"/>
      <c r="J421" s="10"/>
      <c r="K421" s="10"/>
      <c r="L421" s="10"/>
      <c r="M421" s="10"/>
      <c r="N421" s="10"/>
      <c r="O421" s="10"/>
    </row>
    <row r="422" spans="1:15" x14ac:dyDescent="0.3">
      <c r="A422" s="7"/>
      <c r="B422" s="10"/>
      <c r="C422" s="10"/>
      <c r="D422" s="10"/>
      <c r="E422" s="10"/>
      <c r="F422" s="10"/>
      <c r="G422" s="10"/>
      <c r="H422" s="10"/>
      <c r="I422" s="10"/>
      <c r="J422" s="10"/>
      <c r="K422" s="10"/>
      <c r="L422" s="10"/>
      <c r="M422" s="10"/>
      <c r="N422" s="10"/>
      <c r="O422" s="10"/>
    </row>
    <row r="423" spans="1:15" x14ac:dyDescent="0.3">
      <c r="A423" s="7"/>
      <c r="B423" s="10"/>
      <c r="C423" s="10"/>
      <c r="D423" s="10"/>
      <c r="E423" s="10"/>
      <c r="F423" s="10"/>
      <c r="G423" s="10"/>
      <c r="H423" s="10"/>
      <c r="I423" s="10"/>
      <c r="J423" s="10"/>
      <c r="K423" s="10"/>
      <c r="L423" s="10"/>
      <c r="M423" s="10"/>
      <c r="N423" s="10"/>
      <c r="O423" s="10"/>
    </row>
    <row r="424" spans="1:15" x14ac:dyDescent="0.3">
      <c r="A424" s="7"/>
      <c r="B424" s="10"/>
      <c r="C424" s="10"/>
      <c r="D424" s="10"/>
      <c r="E424" s="10"/>
      <c r="F424" s="10"/>
      <c r="G424" s="10"/>
      <c r="H424" s="10"/>
      <c r="I424" s="10"/>
      <c r="J424" s="10"/>
      <c r="K424" s="10"/>
      <c r="L424" s="10"/>
      <c r="M424" s="10"/>
      <c r="N424" s="10"/>
      <c r="O424" s="10"/>
    </row>
    <row r="425" spans="1:15" x14ac:dyDescent="0.3">
      <c r="A425" s="7"/>
      <c r="B425" s="10"/>
      <c r="C425" s="10"/>
      <c r="D425" s="10"/>
      <c r="E425" s="10"/>
      <c r="F425" s="10"/>
      <c r="G425" s="10"/>
      <c r="H425" s="10"/>
      <c r="I425" s="10"/>
      <c r="J425" s="10"/>
      <c r="K425" s="10"/>
      <c r="L425" s="10"/>
      <c r="M425" s="10"/>
      <c r="N425" s="10"/>
      <c r="O425" s="10"/>
    </row>
    <row r="426" spans="1:15" x14ac:dyDescent="0.3">
      <c r="A426" s="7"/>
      <c r="B426" s="10"/>
      <c r="C426" s="10"/>
      <c r="D426" s="10"/>
      <c r="E426" s="10"/>
      <c r="F426" s="10"/>
      <c r="G426" s="10"/>
      <c r="H426" s="10"/>
      <c r="I426" s="10"/>
      <c r="J426" s="10"/>
      <c r="K426" s="10"/>
      <c r="L426" s="10"/>
      <c r="M426" s="10"/>
      <c r="N426" s="10"/>
      <c r="O426" s="10"/>
    </row>
    <row r="427" spans="1:15" x14ac:dyDescent="0.3">
      <c r="A427" s="7"/>
      <c r="B427" s="10"/>
      <c r="C427" s="10"/>
      <c r="D427" s="10"/>
      <c r="E427" s="10"/>
      <c r="F427" s="10"/>
      <c r="G427" s="10"/>
      <c r="H427" s="10"/>
      <c r="I427" s="10"/>
      <c r="J427" s="10"/>
      <c r="K427" s="10"/>
      <c r="L427" s="10"/>
      <c r="M427" s="10"/>
      <c r="N427" s="10"/>
      <c r="O427" s="10"/>
    </row>
    <row r="428" spans="1:15" x14ac:dyDescent="0.3">
      <c r="A428" s="7"/>
      <c r="B428" s="10"/>
      <c r="C428" s="10"/>
      <c r="D428" s="10"/>
      <c r="E428" s="10"/>
      <c r="F428" s="10"/>
      <c r="G428" s="10"/>
      <c r="H428" s="10"/>
      <c r="I428" s="10"/>
      <c r="J428" s="10"/>
      <c r="K428" s="10"/>
      <c r="L428" s="10"/>
      <c r="M428" s="10"/>
      <c r="N428" s="10"/>
      <c r="O428" s="10"/>
    </row>
    <row r="429" spans="1:15" x14ac:dyDescent="0.3">
      <c r="A429" s="7"/>
      <c r="B429" s="10"/>
      <c r="C429" s="10"/>
      <c r="D429" s="10"/>
      <c r="E429" s="10"/>
      <c r="F429" s="10"/>
      <c r="G429" s="10"/>
      <c r="H429" s="10"/>
      <c r="I429" s="10"/>
      <c r="J429" s="10"/>
      <c r="K429" s="10"/>
      <c r="L429" s="10"/>
      <c r="M429" s="10"/>
      <c r="N429" s="10"/>
      <c r="O429" s="10"/>
    </row>
    <row r="430" spans="1:15" x14ac:dyDescent="0.3">
      <c r="A430" s="7"/>
      <c r="B430" s="10"/>
      <c r="C430" s="10"/>
      <c r="D430" s="10"/>
      <c r="E430" s="10"/>
      <c r="F430" s="10"/>
      <c r="G430" s="10"/>
      <c r="H430" s="10"/>
      <c r="I430" s="10"/>
      <c r="J430" s="10"/>
      <c r="K430" s="10"/>
      <c r="L430" s="10"/>
      <c r="M430" s="10"/>
      <c r="N430" s="10"/>
      <c r="O430" s="10"/>
    </row>
    <row r="431" spans="1:15" x14ac:dyDescent="0.3">
      <c r="A431" s="7"/>
      <c r="B431" s="10"/>
      <c r="C431" s="10"/>
      <c r="D431" s="10"/>
      <c r="E431" s="10"/>
      <c r="F431" s="10"/>
      <c r="G431" s="10"/>
      <c r="H431" s="10"/>
      <c r="I431" s="10"/>
      <c r="J431" s="10"/>
      <c r="K431" s="10"/>
      <c r="L431" s="10"/>
      <c r="M431" s="10"/>
      <c r="N431" s="10"/>
      <c r="O431" s="10"/>
    </row>
    <row r="432" spans="1:15" x14ac:dyDescent="0.3">
      <c r="A432" s="7"/>
      <c r="B432" s="10"/>
      <c r="C432" s="10"/>
      <c r="D432" s="10"/>
      <c r="E432" s="10"/>
      <c r="F432" s="10"/>
      <c r="G432" s="10"/>
      <c r="H432" s="10"/>
      <c r="I432" s="10"/>
      <c r="J432" s="10"/>
      <c r="K432" s="10"/>
      <c r="L432" s="10"/>
      <c r="M432" s="10"/>
      <c r="N432" s="10"/>
      <c r="O432" s="10"/>
    </row>
    <row r="433" spans="1:15" x14ac:dyDescent="0.3">
      <c r="A433" s="7"/>
      <c r="B433" s="10"/>
      <c r="C433" s="10"/>
      <c r="D433" s="10"/>
      <c r="E433" s="10"/>
      <c r="F433" s="10"/>
      <c r="G433" s="10"/>
      <c r="H433" s="10"/>
      <c r="I433" s="10"/>
      <c r="J433" s="10"/>
      <c r="K433" s="10"/>
      <c r="L433" s="10"/>
      <c r="M433" s="10"/>
      <c r="N433" s="10"/>
      <c r="O433" s="10"/>
    </row>
    <row r="434" spans="1:15" x14ac:dyDescent="0.3">
      <c r="A434" s="7"/>
      <c r="B434" s="10"/>
      <c r="C434" s="10"/>
      <c r="D434" s="10"/>
      <c r="E434" s="10"/>
      <c r="F434" s="10"/>
      <c r="G434" s="10"/>
      <c r="H434" s="10"/>
      <c r="I434" s="10"/>
      <c r="J434" s="10"/>
      <c r="K434" s="10"/>
      <c r="L434" s="10"/>
      <c r="M434" s="10"/>
      <c r="N434" s="10"/>
      <c r="O434" s="10"/>
    </row>
    <row r="435" spans="1:15" x14ac:dyDescent="0.3">
      <c r="A435" s="7"/>
      <c r="B435" s="10"/>
      <c r="C435" s="10"/>
      <c r="D435" s="10"/>
      <c r="E435" s="10"/>
      <c r="F435" s="10"/>
      <c r="G435" s="10"/>
      <c r="H435" s="10"/>
      <c r="I435" s="10"/>
      <c r="J435" s="10"/>
      <c r="K435" s="10"/>
      <c r="L435" s="10"/>
      <c r="M435" s="10"/>
      <c r="N435" s="10"/>
      <c r="O435" s="10"/>
    </row>
    <row r="436" spans="1:15" x14ac:dyDescent="0.3">
      <c r="A436" s="7"/>
      <c r="B436" s="10"/>
      <c r="C436" s="10"/>
      <c r="D436" s="10"/>
      <c r="E436" s="10"/>
      <c r="F436" s="10"/>
      <c r="G436" s="10"/>
      <c r="H436" s="10"/>
      <c r="I436" s="10"/>
      <c r="J436" s="10"/>
      <c r="K436" s="10"/>
      <c r="L436" s="10"/>
      <c r="M436" s="10"/>
      <c r="N436" s="10"/>
      <c r="O436" s="10"/>
    </row>
    <row r="437" spans="1:15" x14ac:dyDescent="0.3">
      <c r="A437" s="7"/>
      <c r="B437" s="10"/>
      <c r="C437" s="10"/>
      <c r="D437" s="10"/>
      <c r="E437" s="10"/>
      <c r="F437" s="10"/>
      <c r="G437" s="10"/>
      <c r="H437" s="10"/>
      <c r="I437" s="10"/>
      <c r="J437" s="10"/>
      <c r="K437" s="10"/>
      <c r="L437" s="10"/>
      <c r="M437" s="10"/>
      <c r="N437" s="10"/>
      <c r="O437" s="10"/>
    </row>
    <row r="438" spans="1:15" x14ac:dyDescent="0.3">
      <c r="A438" s="7"/>
      <c r="B438" s="10"/>
      <c r="C438" s="10"/>
      <c r="D438" s="10"/>
      <c r="E438" s="10"/>
      <c r="F438" s="10"/>
      <c r="G438" s="10"/>
      <c r="H438" s="10"/>
      <c r="I438" s="10"/>
      <c r="J438" s="10"/>
      <c r="K438" s="10"/>
      <c r="L438" s="10"/>
      <c r="M438" s="10"/>
      <c r="N438" s="10"/>
      <c r="O438" s="10"/>
    </row>
    <row r="439" spans="1:15" x14ac:dyDescent="0.3">
      <c r="A439" s="7"/>
      <c r="B439" s="10"/>
      <c r="C439" s="10"/>
      <c r="D439" s="10"/>
      <c r="E439" s="10"/>
      <c r="F439" s="10"/>
      <c r="G439" s="10"/>
      <c r="H439" s="10"/>
      <c r="I439" s="10"/>
      <c r="J439" s="10"/>
      <c r="K439" s="10"/>
      <c r="L439" s="10"/>
      <c r="M439" s="10"/>
      <c r="N439" s="10"/>
      <c r="O439" s="10"/>
    </row>
    <row r="440" spans="1:15" x14ac:dyDescent="0.3">
      <c r="A440" s="7"/>
      <c r="B440" s="10"/>
      <c r="C440" s="10"/>
      <c r="D440" s="10"/>
      <c r="E440" s="10"/>
      <c r="F440" s="10"/>
      <c r="G440" s="10"/>
      <c r="H440" s="10"/>
      <c r="I440" s="10"/>
      <c r="J440" s="10"/>
      <c r="K440" s="10"/>
      <c r="L440" s="10"/>
      <c r="M440" s="10"/>
      <c r="N440" s="10"/>
      <c r="O440" s="10"/>
    </row>
    <row r="441" spans="1:15" x14ac:dyDescent="0.3">
      <c r="A441" s="7"/>
      <c r="B441" s="10"/>
      <c r="C441" s="10"/>
      <c r="D441" s="10"/>
      <c r="E441" s="10"/>
      <c r="F441" s="10"/>
      <c r="G441" s="10"/>
      <c r="H441" s="10"/>
      <c r="I441" s="10"/>
      <c r="J441" s="10"/>
      <c r="K441" s="10"/>
      <c r="L441" s="10"/>
      <c r="M441" s="10"/>
      <c r="N441" s="10"/>
      <c r="O441" s="10"/>
    </row>
    <row r="442" spans="1:15" x14ac:dyDescent="0.3">
      <c r="A442" s="7"/>
      <c r="B442" s="10"/>
      <c r="C442" s="10"/>
      <c r="D442" s="10"/>
      <c r="E442" s="10"/>
      <c r="F442" s="10"/>
      <c r="G442" s="10"/>
      <c r="H442" s="10"/>
      <c r="I442" s="10"/>
      <c r="J442" s="10"/>
      <c r="K442" s="10"/>
      <c r="L442" s="10"/>
      <c r="M442" s="10"/>
      <c r="N442" s="10"/>
      <c r="O442" s="10"/>
    </row>
    <row r="443" spans="1:15" x14ac:dyDescent="0.3">
      <c r="A443" s="7"/>
      <c r="B443" s="10"/>
      <c r="C443" s="10"/>
      <c r="D443" s="10"/>
      <c r="E443" s="10"/>
      <c r="F443" s="10"/>
      <c r="G443" s="10"/>
      <c r="H443" s="10"/>
      <c r="I443" s="10"/>
      <c r="J443" s="10"/>
      <c r="K443" s="10"/>
      <c r="L443" s="10"/>
      <c r="M443" s="10"/>
      <c r="N443" s="10"/>
      <c r="O443" s="10"/>
    </row>
    <row r="444" spans="1:15" x14ac:dyDescent="0.3">
      <c r="A444" s="7"/>
      <c r="B444" s="10"/>
      <c r="C444" s="10"/>
      <c r="D444" s="10"/>
      <c r="E444" s="10"/>
      <c r="F444" s="10"/>
      <c r="G444" s="10"/>
      <c r="H444" s="10"/>
      <c r="I444" s="10"/>
      <c r="J444" s="10"/>
      <c r="K444" s="10"/>
      <c r="L444" s="10"/>
      <c r="M444" s="10"/>
      <c r="N444" s="10"/>
      <c r="O444" s="10"/>
    </row>
    <row r="445" spans="1:15" x14ac:dyDescent="0.3">
      <c r="A445" s="7"/>
      <c r="B445" s="10"/>
      <c r="C445" s="10"/>
      <c r="D445" s="10"/>
      <c r="E445" s="10"/>
      <c r="F445" s="10"/>
      <c r="G445" s="10"/>
      <c r="H445" s="10"/>
      <c r="I445" s="10"/>
      <c r="J445" s="10"/>
      <c r="K445" s="10"/>
      <c r="L445" s="10"/>
      <c r="M445" s="10"/>
      <c r="N445" s="10"/>
      <c r="O445" s="10"/>
    </row>
    <row r="446" spans="1:15" x14ac:dyDescent="0.3">
      <c r="A446" s="7"/>
      <c r="B446" s="10"/>
      <c r="C446" s="10"/>
      <c r="D446" s="10"/>
      <c r="E446" s="10"/>
      <c r="F446" s="10"/>
      <c r="G446" s="10"/>
      <c r="H446" s="10"/>
      <c r="I446" s="10"/>
      <c r="J446" s="10"/>
      <c r="K446" s="10"/>
      <c r="L446" s="10"/>
      <c r="M446" s="10"/>
      <c r="N446" s="10"/>
      <c r="O446" s="10"/>
    </row>
    <row r="447" spans="1:15" x14ac:dyDescent="0.3">
      <c r="A447" s="7"/>
      <c r="B447" s="10"/>
      <c r="C447" s="10"/>
      <c r="D447" s="10"/>
      <c r="E447" s="10"/>
      <c r="F447" s="10"/>
      <c r="G447" s="10"/>
      <c r="H447" s="10"/>
      <c r="I447" s="10"/>
      <c r="J447" s="10"/>
      <c r="K447" s="10"/>
      <c r="L447" s="10"/>
      <c r="M447" s="10"/>
      <c r="N447" s="10"/>
      <c r="O447" s="10"/>
    </row>
    <row r="448" spans="1:15" x14ac:dyDescent="0.3">
      <c r="A448" s="7"/>
      <c r="B448" s="10"/>
      <c r="C448" s="10"/>
      <c r="D448" s="10"/>
      <c r="E448" s="10"/>
      <c r="F448" s="10"/>
      <c r="G448" s="10"/>
      <c r="H448" s="10"/>
      <c r="I448" s="10"/>
      <c r="J448" s="10"/>
      <c r="K448" s="10"/>
      <c r="L448" s="10"/>
      <c r="M448" s="10"/>
      <c r="N448" s="10"/>
      <c r="O448" s="10"/>
    </row>
    <row r="449" spans="1:15" x14ac:dyDescent="0.3">
      <c r="A449" s="7"/>
      <c r="B449" s="10"/>
      <c r="C449" s="10"/>
      <c r="D449" s="10"/>
      <c r="E449" s="10"/>
      <c r="F449" s="10"/>
      <c r="G449" s="10"/>
      <c r="H449" s="10"/>
      <c r="I449" s="10"/>
      <c r="J449" s="10"/>
      <c r="K449" s="10"/>
      <c r="L449" s="10"/>
      <c r="M449" s="10"/>
      <c r="N449" s="10"/>
      <c r="O449" s="10"/>
    </row>
    <row r="450" spans="1:15" x14ac:dyDescent="0.3">
      <c r="A450" s="7"/>
      <c r="B450" s="10"/>
      <c r="C450" s="10"/>
      <c r="D450" s="10"/>
      <c r="E450" s="10"/>
      <c r="F450" s="10"/>
      <c r="G450" s="10"/>
      <c r="H450" s="10"/>
      <c r="I450" s="10"/>
      <c r="J450" s="10"/>
      <c r="K450" s="10"/>
      <c r="L450" s="10"/>
      <c r="M450" s="10"/>
      <c r="N450" s="10"/>
      <c r="O450" s="10"/>
    </row>
    <row r="451" spans="1:15" x14ac:dyDescent="0.3">
      <c r="A451" s="7"/>
      <c r="B451" s="10"/>
      <c r="C451" s="10"/>
      <c r="D451" s="10"/>
      <c r="E451" s="10"/>
      <c r="F451" s="10"/>
      <c r="G451" s="10"/>
      <c r="H451" s="10"/>
      <c r="I451" s="10"/>
      <c r="J451" s="10"/>
      <c r="K451" s="10"/>
      <c r="L451" s="10"/>
      <c r="M451" s="10"/>
      <c r="N451" s="10"/>
      <c r="O451" s="10"/>
    </row>
    <row r="452" spans="1:15" x14ac:dyDescent="0.3">
      <c r="A452" s="7"/>
      <c r="B452" s="10"/>
      <c r="C452" s="10"/>
      <c r="D452" s="10"/>
      <c r="E452" s="10"/>
      <c r="F452" s="10"/>
      <c r="G452" s="10"/>
      <c r="H452" s="10"/>
      <c r="I452" s="10"/>
      <c r="J452" s="10"/>
      <c r="K452" s="10"/>
      <c r="L452" s="10"/>
      <c r="M452" s="10"/>
      <c r="N452" s="10"/>
      <c r="O452" s="10"/>
    </row>
    <row r="453" spans="1:15" x14ac:dyDescent="0.3">
      <c r="A453" s="7"/>
      <c r="B453" s="10"/>
      <c r="C453" s="10"/>
      <c r="D453" s="10"/>
      <c r="E453" s="10"/>
      <c r="F453" s="10"/>
      <c r="G453" s="10"/>
      <c r="H453" s="10"/>
      <c r="I453" s="10"/>
      <c r="J453" s="10"/>
      <c r="K453" s="10"/>
      <c r="L453" s="10"/>
      <c r="M453" s="10"/>
      <c r="N453" s="10"/>
      <c r="O453" s="10"/>
    </row>
    <row r="454" spans="1:15" x14ac:dyDescent="0.3">
      <c r="A454" s="7"/>
      <c r="B454" s="10"/>
      <c r="C454" s="10"/>
      <c r="D454" s="10"/>
      <c r="E454" s="10"/>
      <c r="F454" s="10"/>
      <c r="G454" s="10"/>
      <c r="H454" s="10"/>
      <c r="I454" s="10"/>
      <c r="J454" s="10"/>
      <c r="K454" s="10"/>
      <c r="L454" s="10"/>
      <c r="M454" s="10"/>
      <c r="N454" s="10"/>
      <c r="O454" s="10"/>
    </row>
    <row r="455" spans="1:15" x14ac:dyDescent="0.3">
      <c r="A455" s="7"/>
      <c r="B455" s="10"/>
      <c r="C455" s="10"/>
      <c r="D455" s="10"/>
      <c r="E455" s="10"/>
      <c r="F455" s="10"/>
      <c r="G455" s="10"/>
      <c r="H455" s="10"/>
      <c r="I455" s="10"/>
      <c r="J455" s="10"/>
      <c r="K455" s="10"/>
      <c r="L455" s="10"/>
      <c r="M455" s="10"/>
      <c r="N455" s="10"/>
      <c r="O455" s="10"/>
    </row>
    <row r="456" spans="1:15" x14ac:dyDescent="0.3">
      <c r="A456" s="7"/>
      <c r="B456" s="10"/>
      <c r="C456" s="10"/>
      <c r="D456" s="10"/>
      <c r="E456" s="10"/>
      <c r="F456" s="10"/>
      <c r="G456" s="10"/>
      <c r="H456" s="10"/>
      <c r="I456" s="10"/>
      <c r="J456" s="10"/>
      <c r="K456" s="10"/>
      <c r="L456" s="10"/>
      <c r="M456" s="10"/>
      <c r="N456" s="10"/>
      <c r="O456" s="10"/>
    </row>
    <row r="457" spans="1:15" x14ac:dyDescent="0.3">
      <c r="A457" s="7"/>
      <c r="B457" s="10"/>
      <c r="C457" s="10"/>
      <c r="D457" s="10"/>
      <c r="E457" s="10"/>
      <c r="F457" s="10"/>
      <c r="G457" s="10"/>
      <c r="H457" s="10"/>
      <c r="I457" s="10"/>
      <c r="J457" s="10"/>
      <c r="K457" s="10"/>
      <c r="L457" s="10"/>
      <c r="M457" s="10"/>
      <c r="N457" s="10"/>
      <c r="O457" s="10"/>
    </row>
    <row r="458" spans="1:15" x14ac:dyDescent="0.3">
      <c r="A458" s="7"/>
      <c r="B458" s="10"/>
      <c r="C458" s="10"/>
      <c r="D458" s="10"/>
      <c r="E458" s="10"/>
      <c r="F458" s="10"/>
      <c r="G458" s="10"/>
      <c r="H458" s="10"/>
      <c r="I458" s="10"/>
      <c r="J458" s="10"/>
      <c r="K458" s="10"/>
      <c r="L458" s="10"/>
      <c r="M458" s="10"/>
      <c r="N458" s="10"/>
      <c r="O458" s="10"/>
    </row>
    <row r="459" spans="1:15" x14ac:dyDescent="0.3">
      <c r="A459" s="7"/>
      <c r="B459" s="10"/>
      <c r="C459" s="10"/>
      <c r="D459" s="10"/>
      <c r="E459" s="10"/>
      <c r="F459" s="10"/>
      <c r="G459" s="10"/>
      <c r="H459" s="10"/>
      <c r="I459" s="10"/>
      <c r="J459" s="10"/>
      <c r="K459" s="10"/>
      <c r="L459" s="10"/>
      <c r="M459" s="10"/>
      <c r="N459" s="10"/>
      <c r="O459" s="10"/>
    </row>
    <row r="460" spans="1:15" x14ac:dyDescent="0.3">
      <c r="A460" s="7"/>
      <c r="B460" s="10"/>
      <c r="C460" s="10"/>
      <c r="D460" s="10"/>
      <c r="E460" s="10"/>
      <c r="F460" s="10"/>
      <c r="G460" s="10"/>
      <c r="H460" s="10"/>
      <c r="I460" s="10"/>
      <c r="J460" s="10"/>
      <c r="K460" s="10"/>
      <c r="L460" s="10"/>
      <c r="M460" s="10"/>
      <c r="N460" s="10"/>
      <c r="O460" s="10"/>
    </row>
    <row r="461" spans="1:15" x14ac:dyDescent="0.3">
      <c r="A461" s="7"/>
      <c r="B461" s="10"/>
      <c r="C461" s="10"/>
      <c r="D461" s="10"/>
      <c r="E461" s="10"/>
      <c r="F461" s="10"/>
      <c r="G461" s="10"/>
      <c r="H461" s="10"/>
      <c r="I461" s="10"/>
      <c r="J461" s="10"/>
      <c r="K461" s="10"/>
      <c r="L461" s="10"/>
      <c r="M461" s="10"/>
      <c r="N461" s="10"/>
      <c r="O461" s="10"/>
    </row>
    <row r="462" spans="1:15" x14ac:dyDescent="0.3">
      <c r="A462" s="7"/>
      <c r="B462" s="10"/>
      <c r="C462" s="10"/>
      <c r="D462" s="10"/>
      <c r="E462" s="10"/>
      <c r="F462" s="10"/>
      <c r="G462" s="10"/>
      <c r="H462" s="10"/>
      <c r="I462" s="10"/>
      <c r="J462" s="10"/>
      <c r="K462" s="10"/>
      <c r="L462" s="10"/>
      <c r="M462" s="10"/>
      <c r="N462" s="10"/>
      <c r="O462" s="10"/>
    </row>
    <row r="463" spans="1:15" x14ac:dyDescent="0.3">
      <c r="A463" s="7"/>
      <c r="B463" s="10"/>
      <c r="C463" s="10"/>
      <c r="D463" s="10"/>
      <c r="E463" s="10"/>
      <c r="F463" s="10"/>
      <c r="G463" s="10"/>
      <c r="H463" s="10"/>
      <c r="I463" s="10"/>
      <c r="J463" s="10"/>
      <c r="K463" s="10"/>
      <c r="L463" s="10"/>
      <c r="M463" s="10"/>
      <c r="N463" s="10"/>
      <c r="O463" s="10"/>
    </row>
    <row r="464" spans="1:15" x14ac:dyDescent="0.3">
      <c r="A464" s="7"/>
      <c r="B464" s="10"/>
      <c r="C464" s="10"/>
      <c r="D464" s="10"/>
      <c r="E464" s="10"/>
      <c r="F464" s="10"/>
      <c r="G464" s="10"/>
      <c r="H464" s="10"/>
      <c r="I464" s="10"/>
      <c r="J464" s="10"/>
      <c r="K464" s="10"/>
      <c r="L464" s="10"/>
      <c r="M464" s="10"/>
      <c r="N464" s="10"/>
      <c r="O464" s="10"/>
    </row>
    <row r="465" spans="1:15" x14ac:dyDescent="0.3">
      <c r="A465" s="7"/>
      <c r="B465" s="10"/>
      <c r="C465" s="10"/>
      <c r="D465" s="10"/>
      <c r="E465" s="10"/>
      <c r="F465" s="10"/>
      <c r="G465" s="10"/>
      <c r="H465" s="10"/>
      <c r="I465" s="10"/>
      <c r="J465" s="10"/>
      <c r="K465" s="10"/>
      <c r="L465" s="10"/>
      <c r="M465" s="10"/>
      <c r="N465" s="10"/>
      <c r="O465" s="10"/>
    </row>
    <row r="466" spans="1:15" x14ac:dyDescent="0.3">
      <c r="A466" s="7"/>
      <c r="B466" s="10"/>
      <c r="C466" s="10"/>
      <c r="D466" s="10"/>
      <c r="E466" s="10"/>
      <c r="F466" s="10"/>
      <c r="G466" s="10"/>
      <c r="H466" s="10"/>
      <c r="I466" s="10"/>
      <c r="J466" s="10"/>
      <c r="K466" s="10"/>
      <c r="L466" s="10"/>
      <c r="M466" s="10"/>
      <c r="N466" s="10"/>
      <c r="O466" s="10"/>
    </row>
    <row r="467" spans="1:15" x14ac:dyDescent="0.3">
      <c r="A467" s="7"/>
      <c r="B467" s="10"/>
      <c r="C467" s="10"/>
      <c r="D467" s="10"/>
      <c r="E467" s="10"/>
      <c r="F467" s="10"/>
      <c r="G467" s="10"/>
      <c r="H467" s="10"/>
      <c r="I467" s="10"/>
      <c r="J467" s="10"/>
      <c r="K467" s="10"/>
      <c r="L467" s="10"/>
      <c r="M467" s="10"/>
      <c r="N467" s="10"/>
      <c r="O467" s="10"/>
    </row>
    <row r="468" spans="1:15" x14ac:dyDescent="0.3">
      <c r="A468" s="7"/>
      <c r="B468" s="10"/>
      <c r="C468" s="10"/>
      <c r="D468" s="10"/>
      <c r="E468" s="10"/>
      <c r="F468" s="10"/>
      <c r="G468" s="10"/>
      <c r="H468" s="10"/>
      <c r="I468" s="10"/>
      <c r="J468" s="10"/>
      <c r="K468" s="10"/>
      <c r="L468" s="10"/>
      <c r="M468" s="10"/>
      <c r="N468" s="10"/>
      <c r="O468" s="10"/>
    </row>
    <row r="469" spans="1:15" x14ac:dyDescent="0.3">
      <c r="A469" s="7"/>
      <c r="B469" s="10"/>
      <c r="C469" s="10"/>
      <c r="D469" s="10"/>
      <c r="E469" s="10"/>
      <c r="F469" s="10"/>
      <c r="G469" s="10"/>
      <c r="H469" s="10"/>
      <c r="I469" s="10"/>
      <c r="J469" s="10"/>
      <c r="K469" s="10"/>
      <c r="L469" s="10"/>
      <c r="M469" s="10"/>
      <c r="N469" s="10"/>
      <c r="O469" s="10"/>
    </row>
    <row r="470" spans="1:15" x14ac:dyDescent="0.3">
      <c r="A470" s="7"/>
      <c r="B470" s="10"/>
      <c r="C470" s="10"/>
      <c r="D470" s="10"/>
      <c r="E470" s="10"/>
      <c r="F470" s="10"/>
      <c r="G470" s="10"/>
      <c r="H470" s="10"/>
      <c r="I470" s="10"/>
      <c r="J470" s="10"/>
      <c r="K470" s="10"/>
      <c r="L470" s="10"/>
      <c r="M470" s="10"/>
      <c r="N470" s="10"/>
      <c r="O470" s="10"/>
    </row>
    <row r="471" spans="1:15" x14ac:dyDescent="0.3">
      <c r="A471" s="7"/>
      <c r="B471" s="10"/>
      <c r="C471" s="10"/>
      <c r="D471" s="10"/>
      <c r="E471" s="10"/>
      <c r="F471" s="10"/>
      <c r="G471" s="10"/>
      <c r="H471" s="10"/>
      <c r="I471" s="10"/>
      <c r="J471" s="10"/>
      <c r="K471" s="10"/>
      <c r="L471" s="10"/>
      <c r="M471" s="10"/>
      <c r="N471" s="10"/>
      <c r="O471" s="10"/>
    </row>
    <row r="472" spans="1:15" x14ac:dyDescent="0.3">
      <c r="A472" s="7"/>
      <c r="B472" s="10"/>
      <c r="C472" s="10"/>
      <c r="D472" s="10"/>
      <c r="E472" s="10"/>
      <c r="F472" s="10"/>
      <c r="G472" s="10"/>
      <c r="H472" s="10"/>
      <c r="I472" s="10"/>
      <c r="J472" s="10"/>
      <c r="K472" s="10"/>
      <c r="L472" s="10"/>
      <c r="M472" s="10"/>
      <c r="N472" s="10"/>
      <c r="O472" s="10"/>
    </row>
    <row r="473" spans="1:15" x14ac:dyDescent="0.3">
      <c r="A473" s="7"/>
      <c r="B473" s="10"/>
      <c r="C473" s="10"/>
      <c r="D473" s="10"/>
      <c r="E473" s="10"/>
      <c r="F473" s="10"/>
      <c r="G473" s="10"/>
      <c r="H473" s="10"/>
      <c r="I473" s="10"/>
      <c r="J473" s="10"/>
      <c r="K473" s="10"/>
      <c r="L473" s="10"/>
      <c r="M473" s="10"/>
      <c r="N473" s="10"/>
      <c r="O473" s="10"/>
    </row>
    <row r="474" spans="1:15" x14ac:dyDescent="0.3">
      <c r="A474" s="7"/>
      <c r="B474" s="10"/>
      <c r="C474" s="10"/>
      <c r="D474" s="10"/>
      <c r="E474" s="10"/>
      <c r="F474" s="10"/>
      <c r="G474" s="10"/>
      <c r="H474" s="10"/>
      <c r="I474" s="10"/>
      <c r="J474" s="10"/>
      <c r="K474" s="10"/>
      <c r="L474" s="10"/>
      <c r="M474" s="10"/>
      <c r="N474" s="10"/>
      <c r="O474" s="10"/>
    </row>
    <row r="475" spans="1:15" x14ac:dyDescent="0.3">
      <c r="A475" s="7"/>
      <c r="B475" s="10"/>
      <c r="C475" s="10"/>
      <c r="D475" s="10"/>
      <c r="E475" s="10"/>
      <c r="F475" s="10"/>
      <c r="G475" s="10"/>
      <c r="H475" s="10"/>
      <c r="I475" s="10"/>
      <c r="J475" s="10"/>
      <c r="K475" s="10"/>
      <c r="L475" s="10"/>
      <c r="M475" s="10"/>
      <c r="N475" s="10"/>
      <c r="O475" s="10"/>
    </row>
    <row r="476" spans="1:15" x14ac:dyDescent="0.3">
      <c r="A476" s="7"/>
      <c r="B476" s="10"/>
      <c r="C476" s="10"/>
      <c r="D476" s="10"/>
      <c r="E476" s="10"/>
      <c r="F476" s="10"/>
      <c r="G476" s="10"/>
      <c r="H476" s="10"/>
      <c r="I476" s="10"/>
      <c r="J476" s="10"/>
      <c r="K476" s="10"/>
      <c r="L476" s="10"/>
      <c r="M476" s="10"/>
      <c r="N476" s="10"/>
      <c r="O476" s="10"/>
    </row>
    <row r="477" spans="1:15" x14ac:dyDescent="0.3">
      <c r="A477" s="7"/>
      <c r="B477" s="10"/>
      <c r="C477" s="10"/>
      <c r="D477" s="10"/>
      <c r="E477" s="10"/>
      <c r="F477" s="10"/>
      <c r="G477" s="10"/>
      <c r="H477" s="10"/>
      <c r="I477" s="10"/>
      <c r="J477" s="10"/>
      <c r="K477" s="10"/>
      <c r="L477" s="10"/>
      <c r="M477" s="10"/>
      <c r="N477" s="10"/>
      <c r="O477" s="10"/>
    </row>
    <row r="478" spans="1:15" x14ac:dyDescent="0.3">
      <c r="A478" s="7"/>
      <c r="B478" s="10"/>
      <c r="C478" s="10"/>
      <c r="D478" s="10"/>
      <c r="E478" s="10"/>
      <c r="F478" s="10"/>
      <c r="G478" s="10"/>
      <c r="H478" s="10"/>
      <c r="I478" s="10"/>
      <c r="J478" s="10"/>
      <c r="K478" s="10"/>
      <c r="L478" s="10"/>
      <c r="M478" s="10"/>
      <c r="N478" s="10"/>
      <c r="O478" s="10"/>
    </row>
    <row r="479" spans="1:15" x14ac:dyDescent="0.3">
      <c r="A479" s="7"/>
      <c r="B479" s="10"/>
      <c r="C479" s="10"/>
      <c r="D479" s="10"/>
      <c r="E479" s="10"/>
      <c r="F479" s="10"/>
      <c r="G479" s="10"/>
      <c r="H479" s="10"/>
      <c r="I479" s="10"/>
      <c r="J479" s="10"/>
      <c r="K479" s="10"/>
      <c r="L479" s="10"/>
      <c r="M479" s="10"/>
      <c r="N479" s="10"/>
      <c r="O479" s="10"/>
    </row>
    <row r="480" spans="1:15" x14ac:dyDescent="0.3">
      <c r="A480" s="7"/>
      <c r="B480" s="10"/>
      <c r="C480" s="10"/>
      <c r="D480" s="10"/>
      <c r="E480" s="10"/>
      <c r="F480" s="10"/>
      <c r="G480" s="10"/>
      <c r="H480" s="10"/>
      <c r="I480" s="10"/>
      <c r="J480" s="10"/>
      <c r="K480" s="10"/>
      <c r="L480" s="10"/>
      <c r="M480" s="10"/>
      <c r="N480" s="10"/>
      <c r="O480" s="10"/>
    </row>
    <row r="481" spans="1:15" x14ac:dyDescent="0.3">
      <c r="A481" s="7"/>
      <c r="B481" s="10"/>
      <c r="C481" s="10"/>
      <c r="D481" s="10"/>
      <c r="E481" s="10"/>
      <c r="F481" s="10"/>
      <c r="G481" s="10"/>
      <c r="H481" s="10"/>
      <c r="I481" s="10"/>
      <c r="J481" s="10"/>
      <c r="K481" s="10"/>
      <c r="L481" s="10"/>
      <c r="M481" s="10"/>
      <c r="N481" s="10"/>
      <c r="O481" s="10"/>
    </row>
    <row r="482" spans="1:15" x14ac:dyDescent="0.3">
      <c r="A482" s="7"/>
      <c r="B482" s="10"/>
      <c r="C482" s="10"/>
      <c r="D482" s="10"/>
      <c r="E482" s="10"/>
      <c r="F482" s="10"/>
      <c r="G482" s="10"/>
      <c r="H482" s="10"/>
      <c r="I482" s="10"/>
      <c r="J482" s="10"/>
      <c r="K482" s="10"/>
      <c r="L482" s="10"/>
      <c r="M482" s="10"/>
      <c r="N482" s="10"/>
      <c r="O482" s="10"/>
    </row>
    <row r="483" spans="1:15" x14ac:dyDescent="0.3">
      <c r="A483" s="7"/>
      <c r="B483" s="10"/>
      <c r="C483" s="10"/>
      <c r="D483" s="10"/>
      <c r="E483" s="10"/>
      <c r="F483" s="10"/>
      <c r="G483" s="10"/>
      <c r="H483" s="10"/>
      <c r="I483" s="10"/>
      <c r="J483" s="10"/>
      <c r="K483" s="10"/>
      <c r="L483" s="10"/>
      <c r="M483" s="10"/>
      <c r="N483" s="10"/>
      <c r="O483" s="10"/>
    </row>
    <row r="484" spans="1:15" x14ac:dyDescent="0.3">
      <c r="A484" s="7"/>
      <c r="B484" s="10"/>
      <c r="C484" s="10"/>
      <c r="D484" s="10"/>
      <c r="E484" s="10"/>
      <c r="F484" s="10"/>
      <c r="G484" s="10"/>
      <c r="H484" s="10"/>
      <c r="I484" s="10"/>
      <c r="J484" s="10"/>
      <c r="K484" s="10"/>
      <c r="L484" s="10"/>
      <c r="M484" s="10"/>
      <c r="N484" s="10"/>
      <c r="O484" s="10"/>
    </row>
    <row r="485" spans="1:15" x14ac:dyDescent="0.3">
      <c r="A485" s="7"/>
      <c r="B485" s="10"/>
      <c r="C485" s="10"/>
      <c r="D485" s="10"/>
      <c r="E485" s="10"/>
      <c r="F485" s="10"/>
      <c r="G485" s="10"/>
      <c r="H485" s="10"/>
      <c r="I485" s="10"/>
      <c r="J485" s="10"/>
      <c r="K485" s="10"/>
      <c r="L485" s="10"/>
      <c r="M485" s="10"/>
      <c r="N485" s="10"/>
      <c r="O485" s="10"/>
    </row>
    <row r="486" spans="1:15" x14ac:dyDescent="0.3">
      <c r="A486" s="7"/>
      <c r="B486" s="10"/>
      <c r="C486" s="10"/>
      <c r="D486" s="10"/>
      <c r="E486" s="10"/>
      <c r="F486" s="10"/>
      <c r="G486" s="10"/>
      <c r="H486" s="10"/>
      <c r="I486" s="10"/>
      <c r="J486" s="10"/>
      <c r="K486" s="10"/>
      <c r="L486" s="10"/>
      <c r="M486" s="10"/>
      <c r="N486" s="10"/>
      <c r="O486" s="10"/>
    </row>
    <row r="487" spans="1:15" x14ac:dyDescent="0.3">
      <c r="A487" s="7"/>
      <c r="B487" s="10"/>
      <c r="C487" s="10"/>
      <c r="D487" s="10"/>
      <c r="E487" s="10"/>
      <c r="F487" s="10"/>
      <c r="G487" s="10"/>
      <c r="H487" s="10"/>
      <c r="I487" s="10"/>
      <c r="J487" s="10"/>
      <c r="K487" s="10"/>
      <c r="L487" s="10"/>
      <c r="M487" s="10"/>
      <c r="N487" s="10"/>
      <c r="O487" s="10"/>
    </row>
    <row r="488" spans="1:15" x14ac:dyDescent="0.3">
      <c r="A488" s="7"/>
      <c r="B488" s="10"/>
      <c r="C488" s="10"/>
      <c r="D488" s="10"/>
      <c r="E488" s="10"/>
      <c r="F488" s="10"/>
      <c r="G488" s="10"/>
      <c r="H488" s="10"/>
      <c r="I488" s="10"/>
      <c r="J488" s="10"/>
      <c r="K488" s="10"/>
      <c r="L488" s="10"/>
      <c r="M488" s="10"/>
      <c r="N488" s="10"/>
      <c r="O488" s="10"/>
    </row>
    <row r="489" spans="1:15" x14ac:dyDescent="0.3">
      <c r="A489" s="7"/>
      <c r="B489" s="10"/>
      <c r="C489" s="10"/>
      <c r="D489" s="10"/>
      <c r="E489" s="10"/>
      <c r="F489" s="10"/>
      <c r="G489" s="10"/>
      <c r="H489" s="10"/>
      <c r="I489" s="10"/>
      <c r="J489" s="10"/>
      <c r="K489" s="10"/>
      <c r="L489" s="10"/>
      <c r="M489" s="10"/>
      <c r="N489" s="10"/>
      <c r="O489" s="10"/>
    </row>
    <row r="490" spans="1:15" x14ac:dyDescent="0.3">
      <c r="A490" s="7"/>
      <c r="B490" s="10"/>
      <c r="C490" s="10"/>
      <c r="D490" s="10"/>
      <c r="E490" s="10"/>
      <c r="F490" s="10"/>
      <c r="G490" s="10"/>
      <c r="H490" s="10"/>
      <c r="I490" s="10"/>
      <c r="J490" s="10"/>
      <c r="K490" s="10"/>
      <c r="L490" s="10"/>
      <c r="M490" s="10"/>
      <c r="N490" s="10"/>
      <c r="O490" s="10"/>
    </row>
    <row r="491" spans="1:15" x14ac:dyDescent="0.3">
      <c r="A491" s="7"/>
      <c r="B491" s="10"/>
      <c r="C491" s="10"/>
      <c r="D491" s="10"/>
      <c r="E491" s="10"/>
      <c r="F491" s="10"/>
      <c r="G491" s="10"/>
      <c r="H491" s="10"/>
      <c r="I491" s="10"/>
      <c r="J491" s="10"/>
      <c r="K491" s="10"/>
      <c r="L491" s="10"/>
      <c r="M491" s="10"/>
      <c r="N491" s="10"/>
      <c r="O491" s="10"/>
    </row>
    <row r="492" spans="1:15" x14ac:dyDescent="0.3">
      <c r="A492" s="7"/>
      <c r="B492" s="10"/>
      <c r="C492" s="10"/>
      <c r="D492" s="10"/>
      <c r="E492" s="10"/>
      <c r="F492" s="10"/>
      <c r="G492" s="10"/>
      <c r="H492" s="10"/>
      <c r="I492" s="10"/>
      <c r="J492" s="10"/>
      <c r="K492" s="10"/>
      <c r="L492" s="10"/>
      <c r="M492" s="10"/>
      <c r="N492" s="10"/>
      <c r="O492" s="10"/>
    </row>
    <row r="493" spans="1:15" x14ac:dyDescent="0.3">
      <c r="A493" s="7"/>
      <c r="B493" s="10"/>
      <c r="C493" s="10"/>
      <c r="D493" s="10"/>
      <c r="E493" s="10"/>
      <c r="F493" s="10"/>
      <c r="G493" s="10"/>
      <c r="H493" s="10"/>
      <c r="I493" s="10"/>
      <c r="J493" s="10"/>
      <c r="K493" s="10"/>
      <c r="L493" s="10"/>
      <c r="M493" s="10"/>
      <c r="N493" s="10"/>
      <c r="O493" s="10"/>
    </row>
    <row r="494" spans="1:15" x14ac:dyDescent="0.3">
      <c r="A494" s="7"/>
      <c r="B494" s="10"/>
      <c r="C494" s="10"/>
      <c r="D494" s="10"/>
      <c r="E494" s="10"/>
      <c r="F494" s="10"/>
      <c r="G494" s="10"/>
      <c r="H494" s="10"/>
      <c r="I494" s="10"/>
      <c r="J494" s="10"/>
      <c r="K494" s="10"/>
      <c r="L494" s="10"/>
      <c r="M494" s="10"/>
      <c r="N494" s="10"/>
      <c r="O494" s="10"/>
    </row>
    <row r="495" spans="1:15" x14ac:dyDescent="0.3">
      <c r="A495" s="7"/>
      <c r="B495" s="10"/>
      <c r="C495" s="10"/>
      <c r="D495" s="10"/>
      <c r="E495" s="10"/>
      <c r="F495" s="10"/>
      <c r="G495" s="10"/>
      <c r="H495" s="10"/>
      <c r="I495" s="10"/>
      <c r="J495" s="10"/>
      <c r="K495" s="10"/>
      <c r="L495" s="10"/>
      <c r="M495" s="10"/>
      <c r="N495" s="10"/>
      <c r="O495" s="10"/>
    </row>
    <row r="496" spans="1:15" x14ac:dyDescent="0.3">
      <c r="A496" s="7"/>
      <c r="B496" s="10"/>
      <c r="C496" s="10"/>
      <c r="D496" s="10"/>
      <c r="E496" s="10"/>
      <c r="F496" s="10"/>
      <c r="G496" s="10"/>
      <c r="H496" s="10"/>
      <c r="I496" s="10"/>
      <c r="J496" s="10"/>
      <c r="K496" s="10"/>
      <c r="L496" s="10"/>
      <c r="M496" s="10"/>
      <c r="N496" s="10"/>
      <c r="O496" s="10"/>
    </row>
    <row r="497" spans="1:15" x14ac:dyDescent="0.3">
      <c r="A497" s="7"/>
      <c r="B497" s="10"/>
      <c r="C497" s="10"/>
      <c r="D497" s="10"/>
      <c r="E497" s="10"/>
      <c r="F497" s="10"/>
      <c r="G497" s="10"/>
      <c r="H497" s="10"/>
      <c r="I497" s="10"/>
      <c r="J497" s="10"/>
      <c r="K497" s="10"/>
      <c r="L497" s="10"/>
      <c r="M497" s="10"/>
      <c r="N497" s="10"/>
      <c r="O497" s="10"/>
    </row>
    <row r="498" spans="1:15" x14ac:dyDescent="0.3">
      <c r="A498" s="7"/>
      <c r="B498" s="10"/>
      <c r="C498" s="10"/>
      <c r="D498" s="10"/>
      <c r="E498" s="10"/>
      <c r="F498" s="10"/>
      <c r="G498" s="10"/>
      <c r="H498" s="10"/>
      <c r="I498" s="10"/>
      <c r="J498" s="10"/>
      <c r="K498" s="10"/>
      <c r="L498" s="10"/>
      <c r="M498" s="10"/>
      <c r="N498" s="10"/>
      <c r="O498" s="10"/>
    </row>
    <row r="499" spans="1:15" x14ac:dyDescent="0.3">
      <c r="A499" s="7"/>
      <c r="B499" s="10"/>
      <c r="C499" s="10"/>
      <c r="D499" s="10"/>
      <c r="E499" s="10"/>
      <c r="F499" s="10"/>
      <c r="G499" s="10"/>
      <c r="H499" s="10"/>
      <c r="I499" s="10"/>
      <c r="J499" s="10"/>
      <c r="K499" s="10"/>
      <c r="L499" s="10"/>
      <c r="M499" s="10"/>
      <c r="N499" s="10"/>
      <c r="O499" s="10"/>
    </row>
    <row r="500" spans="1:15" x14ac:dyDescent="0.3">
      <c r="A500" s="7"/>
      <c r="B500" s="10"/>
      <c r="C500" s="10"/>
      <c r="D500" s="10"/>
      <c r="E500" s="10"/>
      <c r="F500" s="10"/>
      <c r="G500" s="10"/>
      <c r="H500" s="10"/>
      <c r="I500" s="10"/>
      <c r="J500" s="10"/>
      <c r="K500" s="10"/>
      <c r="L500" s="10"/>
      <c r="M500" s="10"/>
      <c r="N500" s="10"/>
      <c r="O500" s="10"/>
    </row>
    <row r="501" spans="1:15" x14ac:dyDescent="0.3">
      <c r="A501" s="7"/>
      <c r="B501" s="10"/>
      <c r="C501" s="10"/>
      <c r="D501" s="10"/>
      <c r="E501" s="10"/>
      <c r="F501" s="10"/>
      <c r="G501" s="10"/>
      <c r="H501" s="10"/>
      <c r="I501" s="10"/>
      <c r="J501" s="10"/>
      <c r="K501" s="10"/>
      <c r="L501" s="10"/>
      <c r="M501" s="10"/>
      <c r="N501" s="10"/>
      <c r="O501" s="10"/>
    </row>
    <row r="502" spans="1:15" x14ac:dyDescent="0.3">
      <c r="A502" s="7"/>
      <c r="B502" s="10"/>
      <c r="C502" s="10"/>
      <c r="D502" s="10"/>
      <c r="E502" s="10"/>
      <c r="F502" s="10"/>
      <c r="G502" s="10"/>
      <c r="H502" s="10"/>
      <c r="I502" s="10"/>
      <c r="J502" s="10"/>
      <c r="K502" s="10"/>
      <c r="L502" s="10"/>
      <c r="M502" s="10"/>
      <c r="N502" s="10"/>
      <c r="O502" s="10"/>
    </row>
    <row r="503" spans="1:15" x14ac:dyDescent="0.3">
      <c r="A503" s="7"/>
      <c r="B503" s="10"/>
      <c r="C503" s="10"/>
      <c r="D503" s="10"/>
      <c r="E503" s="10"/>
      <c r="F503" s="10"/>
      <c r="G503" s="10"/>
      <c r="H503" s="10"/>
      <c r="I503" s="10"/>
      <c r="J503" s="10"/>
      <c r="K503" s="10"/>
      <c r="L503" s="10"/>
      <c r="M503" s="10"/>
      <c r="N503" s="10"/>
      <c r="O503" s="10"/>
    </row>
    <row r="504" spans="1:15" x14ac:dyDescent="0.3">
      <c r="A504" s="7"/>
      <c r="B504" s="10"/>
      <c r="C504" s="10"/>
      <c r="D504" s="10"/>
      <c r="E504" s="10"/>
      <c r="F504" s="10"/>
      <c r="G504" s="10"/>
      <c r="H504" s="10"/>
      <c r="I504" s="10"/>
      <c r="J504" s="10"/>
      <c r="K504" s="10"/>
      <c r="L504" s="10"/>
      <c r="M504" s="10"/>
      <c r="N504" s="10"/>
      <c r="O504" s="10"/>
    </row>
    <row r="505" spans="1:15" x14ac:dyDescent="0.3">
      <c r="A505" s="7"/>
      <c r="B505" s="10"/>
      <c r="C505" s="10"/>
      <c r="D505" s="10"/>
      <c r="E505" s="10"/>
      <c r="F505" s="10"/>
      <c r="G505" s="10"/>
      <c r="H505" s="10"/>
      <c r="I505" s="10"/>
      <c r="J505" s="10"/>
      <c r="K505" s="10"/>
      <c r="L505" s="10"/>
      <c r="M505" s="10"/>
      <c r="N505" s="10"/>
      <c r="O505" s="10"/>
    </row>
    <row r="506" spans="1:15" x14ac:dyDescent="0.3">
      <c r="A506" s="7"/>
      <c r="B506" s="10"/>
      <c r="C506" s="10"/>
      <c r="D506" s="10"/>
      <c r="E506" s="10"/>
      <c r="F506" s="10"/>
      <c r="G506" s="10"/>
      <c r="H506" s="10"/>
      <c r="I506" s="10"/>
      <c r="J506" s="10"/>
      <c r="K506" s="10"/>
      <c r="L506" s="10"/>
      <c r="M506" s="10"/>
      <c r="N506" s="10"/>
      <c r="O506" s="10"/>
    </row>
    <row r="507" spans="1:15" x14ac:dyDescent="0.3">
      <c r="A507" s="7"/>
      <c r="B507" s="10"/>
      <c r="C507" s="10"/>
      <c r="D507" s="10"/>
      <c r="E507" s="10"/>
      <c r="F507" s="10"/>
      <c r="G507" s="10"/>
      <c r="H507" s="10"/>
      <c r="I507" s="10"/>
      <c r="J507" s="10"/>
      <c r="K507" s="10"/>
      <c r="L507" s="10"/>
      <c r="M507" s="10"/>
      <c r="N507" s="10"/>
      <c r="O507" s="10"/>
    </row>
    <row r="508" spans="1:15" x14ac:dyDescent="0.3">
      <c r="A508" s="7"/>
      <c r="B508" s="10"/>
      <c r="C508" s="10"/>
      <c r="D508" s="10"/>
      <c r="E508" s="10"/>
      <c r="F508" s="10"/>
      <c r="G508" s="10"/>
      <c r="H508" s="10"/>
      <c r="I508" s="10"/>
      <c r="J508" s="10"/>
      <c r="K508" s="10"/>
      <c r="L508" s="10"/>
      <c r="M508" s="10"/>
      <c r="N508" s="10"/>
      <c r="O508" s="10"/>
    </row>
    <row r="509" spans="1:15" x14ac:dyDescent="0.3">
      <c r="A509" s="7"/>
      <c r="B509" s="10"/>
      <c r="C509" s="10"/>
      <c r="D509" s="10"/>
      <c r="E509" s="10"/>
      <c r="F509" s="10"/>
      <c r="G509" s="10"/>
      <c r="H509" s="10"/>
      <c r="I509" s="10"/>
      <c r="J509" s="10"/>
      <c r="K509" s="10"/>
      <c r="L509" s="10"/>
      <c r="M509" s="10"/>
      <c r="N509" s="10"/>
      <c r="O509" s="10"/>
    </row>
    <row r="510" spans="1:15" x14ac:dyDescent="0.3">
      <c r="A510" s="7"/>
      <c r="B510" s="10"/>
      <c r="C510" s="10"/>
      <c r="D510" s="10"/>
      <c r="E510" s="10"/>
      <c r="F510" s="10"/>
      <c r="G510" s="10"/>
      <c r="H510" s="10"/>
      <c r="I510" s="10"/>
      <c r="J510" s="10"/>
      <c r="K510" s="10"/>
      <c r="L510" s="10"/>
      <c r="M510" s="10"/>
      <c r="N510" s="10"/>
      <c r="O510" s="10"/>
    </row>
    <row r="511" spans="1:15" x14ac:dyDescent="0.3">
      <c r="A511" s="7"/>
      <c r="B511" s="10"/>
      <c r="C511" s="10"/>
      <c r="D511" s="10"/>
      <c r="E511" s="10"/>
      <c r="F511" s="10"/>
      <c r="G511" s="10"/>
      <c r="H511" s="10"/>
      <c r="I511" s="10"/>
      <c r="J511" s="10"/>
      <c r="K511" s="10"/>
      <c r="L511" s="10"/>
      <c r="M511" s="10"/>
      <c r="N511" s="10"/>
      <c r="O511" s="10"/>
    </row>
    <row r="512" spans="1:15" x14ac:dyDescent="0.3">
      <c r="A512" s="7"/>
      <c r="B512" s="10"/>
      <c r="C512" s="10"/>
      <c r="D512" s="10"/>
      <c r="E512" s="10"/>
      <c r="F512" s="10"/>
      <c r="G512" s="10"/>
      <c r="H512" s="10"/>
      <c r="I512" s="10"/>
      <c r="J512" s="10"/>
      <c r="K512" s="10"/>
      <c r="L512" s="10"/>
      <c r="M512" s="10"/>
      <c r="N512" s="10"/>
      <c r="O512" s="10"/>
    </row>
    <row r="513" spans="1:15" x14ac:dyDescent="0.3">
      <c r="A513" s="7"/>
      <c r="B513" s="10"/>
      <c r="C513" s="10"/>
      <c r="D513" s="10"/>
      <c r="E513" s="10"/>
      <c r="F513" s="10"/>
      <c r="G513" s="10"/>
      <c r="H513" s="10"/>
      <c r="I513" s="10"/>
      <c r="J513" s="10"/>
      <c r="K513" s="10"/>
      <c r="L513" s="10"/>
      <c r="M513" s="10"/>
      <c r="N513" s="10"/>
      <c r="O513" s="10"/>
    </row>
    <row r="514" spans="1:15" x14ac:dyDescent="0.3">
      <c r="A514" s="7"/>
      <c r="B514" s="10"/>
      <c r="C514" s="10"/>
      <c r="D514" s="10"/>
      <c r="E514" s="10"/>
      <c r="F514" s="10"/>
      <c r="G514" s="10"/>
      <c r="H514" s="10"/>
      <c r="I514" s="10"/>
      <c r="J514" s="10"/>
      <c r="K514" s="10"/>
      <c r="L514" s="10"/>
      <c r="M514" s="10"/>
      <c r="N514" s="10"/>
      <c r="O514" s="10"/>
    </row>
    <row r="515" spans="1:15" x14ac:dyDescent="0.3">
      <c r="A515" s="7"/>
      <c r="B515" s="10"/>
      <c r="C515" s="10"/>
      <c r="D515" s="10"/>
      <c r="E515" s="10"/>
      <c r="F515" s="10"/>
      <c r="G515" s="10"/>
      <c r="H515" s="10"/>
      <c r="I515" s="10"/>
      <c r="J515" s="10"/>
      <c r="K515" s="10"/>
      <c r="L515" s="10"/>
      <c r="M515" s="10"/>
      <c r="N515" s="10"/>
      <c r="O515" s="10"/>
    </row>
    <row r="516" spans="1:15" x14ac:dyDescent="0.3">
      <c r="A516" s="7"/>
      <c r="B516" s="10"/>
      <c r="C516" s="10"/>
      <c r="D516" s="10"/>
      <c r="E516" s="10"/>
      <c r="F516" s="10"/>
      <c r="G516" s="10"/>
      <c r="H516" s="10"/>
      <c r="I516" s="10"/>
      <c r="J516" s="10"/>
      <c r="K516" s="10"/>
      <c r="L516" s="10"/>
      <c r="M516" s="10"/>
      <c r="N516" s="10"/>
      <c r="O516" s="10"/>
    </row>
    <row r="517" spans="1:15" x14ac:dyDescent="0.3">
      <c r="A517" s="7"/>
      <c r="B517" s="10"/>
      <c r="C517" s="10"/>
      <c r="D517" s="10"/>
      <c r="E517" s="10"/>
      <c r="F517" s="10"/>
      <c r="G517" s="10"/>
      <c r="H517" s="10"/>
      <c r="I517" s="10"/>
      <c r="J517" s="10"/>
      <c r="K517" s="10"/>
      <c r="L517" s="10"/>
      <c r="M517" s="10"/>
      <c r="N517" s="10"/>
      <c r="O517" s="10"/>
    </row>
    <row r="518" spans="1:15" x14ac:dyDescent="0.3">
      <c r="A518" s="7"/>
      <c r="B518" s="10"/>
      <c r="C518" s="10"/>
      <c r="D518" s="10"/>
      <c r="E518" s="10"/>
      <c r="F518" s="10"/>
      <c r="G518" s="10"/>
      <c r="H518" s="10"/>
      <c r="I518" s="10"/>
      <c r="J518" s="10"/>
      <c r="K518" s="10"/>
      <c r="L518" s="10"/>
      <c r="M518" s="10"/>
      <c r="N518" s="10"/>
      <c r="O518" s="10"/>
    </row>
    <row r="519" spans="1:15" x14ac:dyDescent="0.3">
      <c r="A519" s="7"/>
      <c r="B519" s="10"/>
      <c r="C519" s="10"/>
      <c r="D519" s="10"/>
      <c r="E519" s="10"/>
      <c r="F519" s="10"/>
      <c r="G519" s="10"/>
      <c r="H519" s="10"/>
      <c r="I519" s="10"/>
      <c r="J519" s="10"/>
      <c r="K519" s="10"/>
      <c r="L519" s="10"/>
      <c r="M519" s="10"/>
      <c r="N519" s="10"/>
      <c r="O519" s="10"/>
    </row>
    <row r="520" spans="1:15" x14ac:dyDescent="0.3">
      <c r="A520" s="7"/>
      <c r="B520" s="10"/>
      <c r="C520" s="10"/>
      <c r="D520" s="10"/>
      <c r="E520" s="10"/>
      <c r="F520" s="10"/>
      <c r="G520" s="10"/>
      <c r="H520" s="10"/>
      <c r="I520" s="10"/>
      <c r="J520" s="10"/>
      <c r="K520" s="10"/>
      <c r="L520" s="10"/>
      <c r="M520" s="10"/>
      <c r="N520" s="10"/>
      <c r="O520" s="10"/>
    </row>
    <row r="521" spans="1:15" x14ac:dyDescent="0.3">
      <c r="A521" s="7"/>
      <c r="B521" s="10"/>
      <c r="C521" s="10"/>
      <c r="D521" s="10"/>
      <c r="E521" s="10"/>
      <c r="F521" s="10"/>
      <c r="G521" s="10"/>
      <c r="H521" s="10"/>
      <c r="I521" s="10"/>
      <c r="J521" s="10"/>
      <c r="K521" s="10"/>
      <c r="L521" s="10"/>
      <c r="M521" s="10"/>
      <c r="N521" s="10"/>
      <c r="O521" s="10"/>
    </row>
    <row r="522" spans="1:15" x14ac:dyDescent="0.3">
      <c r="A522" s="7"/>
      <c r="B522" s="10"/>
      <c r="C522" s="10"/>
      <c r="D522" s="10"/>
      <c r="E522" s="10"/>
      <c r="F522" s="10"/>
      <c r="G522" s="10"/>
      <c r="H522" s="10"/>
      <c r="I522" s="10"/>
      <c r="J522" s="10"/>
      <c r="K522" s="10"/>
      <c r="L522" s="10"/>
      <c r="M522" s="10"/>
      <c r="N522" s="10"/>
      <c r="O522" s="10"/>
    </row>
    <row r="523" spans="1:15" x14ac:dyDescent="0.3">
      <c r="A523" s="7"/>
      <c r="B523" s="10"/>
      <c r="C523" s="10"/>
      <c r="D523" s="10"/>
      <c r="E523" s="10"/>
      <c r="F523" s="10"/>
      <c r="G523" s="10"/>
      <c r="H523" s="10"/>
      <c r="I523" s="10"/>
      <c r="J523" s="10"/>
      <c r="K523" s="10"/>
      <c r="L523" s="10"/>
      <c r="M523" s="10"/>
      <c r="N523" s="10"/>
      <c r="O523" s="10"/>
    </row>
    <row r="524" spans="1:15" x14ac:dyDescent="0.3">
      <c r="A524" s="7"/>
      <c r="B524" s="10"/>
      <c r="C524" s="10"/>
      <c r="D524" s="10"/>
      <c r="E524" s="10"/>
      <c r="F524" s="10"/>
      <c r="G524" s="10"/>
      <c r="H524" s="10"/>
      <c r="I524" s="10"/>
      <c r="J524" s="10"/>
      <c r="K524" s="10"/>
      <c r="L524" s="10"/>
      <c r="M524" s="10"/>
      <c r="N524" s="10"/>
      <c r="O524" s="10"/>
    </row>
    <row r="525" spans="1:15" x14ac:dyDescent="0.3">
      <c r="A525" s="7"/>
      <c r="B525" s="10"/>
      <c r="C525" s="10"/>
      <c r="D525" s="10"/>
      <c r="E525" s="10"/>
      <c r="F525" s="10"/>
      <c r="G525" s="10"/>
      <c r="H525" s="10"/>
      <c r="I525" s="10"/>
      <c r="J525" s="10"/>
      <c r="K525" s="10"/>
      <c r="L525" s="10"/>
      <c r="M525" s="10"/>
      <c r="N525" s="10"/>
      <c r="O525" s="10"/>
    </row>
    <row r="526" spans="1:15" x14ac:dyDescent="0.3">
      <c r="A526" s="7"/>
      <c r="B526" s="10"/>
      <c r="C526" s="10"/>
      <c r="D526" s="10"/>
      <c r="E526" s="10"/>
      <c r="F526" s="10"/>
      <c r="G526" s="10"/>
      <c r="H526" s="10"/>
      <c r="I526" s="10"/>
      <c r="J526" s="10"/>
      <c r="K526" s="10"/>
      <c r="L526" s="10"/>
      <c r="M526" s="10"/>
      <c r="N526" s="10"/>
      <c r="O526" s="10"/>
    </row>
    <row r="527" spans="1:15" x14ac:dyDescent="0.3">
      <c r="A527" s="7"/>
      <c r="B527" s="10"/>
      <c r="C527" s="10"/>
      <c r="D527" s="10"/>
      <c r="E527" s="10"/>
      <c r="F527" s="10"/>
      <c r="G527" s="10"/>
      <c r="H527" s="10"/>
      <c r="I527" s="10"/>
      <c r="J527" s="10"/>
      <c r="K527" s="10"/>
      <c r="L527" s="10"/>
      <c r="M527" s="10"/>
      <c r="N527" s="10"/>
      <c r="O527" s="10"/>
    </row>
    <row r="528" spans="1:15" x14ac:dyDescent="0.3">
      <c r="A528" s="7"/>
      <c r="B528" s="10"/>
      <c r="C528" s="10"/>
      <c r="D528" s="10"/>
      <c r="E528" s="10"/>
      <c r="F528" s="10"/>
      <c r="G528" s="10"/>
      <c r="H528" s="10"/>
      <c r="I528" s="10"/>
      <c r="J528" s="10"/>
      <c r="K528" s="10"/>
      <c r="L528" s="10"/>
      <c r="M528" s="10"/>
      <c r="N528" s="10"/>
      <c r="O528" s="10"/>
    </row>
    <row r="529" spans="1:15" x14ac:dyDescent="0.3">
      <c r="A529" s="7"/>
      <c r="B529" s="10"/>
      <c r="C529" s="10"/>
      <c r="D529" s="10"/>
      <c r="E529" s="10"/>
      <c r="F529" s="10"/>
      <c r="G529" s="10"/>
      <c r="H529" s="10"/>
      <c r="I529" s="10"/>
      <c r="J529" s="10"/>
      <c r="K529" s="10"/>
      <c r="L529" s="10"/>
      <c r="M529" s="10"/>
      <c r="N529" s="10"/>
      <c r="O529" s="10"/>
    </row>
    <row r="530" spans="1:15" x14ac:dyDescent="0.3">
      <c r="A530" s="7"/>
      <c r="B530" s="10"/>
      <c r="C530" s="10"/>
      <c r="D530" s="10"/>
      <c r="E530" s="10"/>
      <c r="F530" s="10"/>
      <c r="G530" s="10"/>
      <c r="H530" s="10"/>
      <c r="I530" s="10"/>
      <c r="J530" s="10"/>
      <c r="K530" s="10"/>
      <c r="L530" s="10"/>
      <c r="M530" s="10"/>
      <c r="N530" s="10"/>
      <c r="O530" s="10"/>
    </row>
    <row r="531" spans="1:15" x14ac:dyDescent="0.3">
      <c r="A531" s="7"/>
      <c r="B531" s="10"/>
      <c r="C531" s="10"/>
      <c r="D531" s="10"/>
      <c r="E531" s="10"/>
      <c r="F531" s="10"/>
      <c r="G531" s="10"/>
      <c r="H531" s="10"/>
      <c r="I531" s="10"/>
      <c r="J531" s="10"/>
      <c r="K531" s="10"/>
      <c r="L531" s="10"/>
      <c r="M531" s="10"/>
      <c r="N531" s="10"/>
      <c r="O531" s="10"/>
    </row>
    <row r="532" spans="1:15" x14ac:dyDescent="0.3">
      <c r="A532" s="7"/>
      <c r="B532" s="10"/>
      <c r="C532" s="10"/>
      <c r="D532" s="10"/>
      <c r="E532" s="10"/>
      <c r="F532" s="10"/>
      <c r="G532" s="10"/>
      <c r="H532" s="10"/>
      <c r="I532" s="10"/>
      <c r="J532" s="10"/>
      <c r="K532" s="10"/>
      <c r="L532" s="10"/>
      <c r="M532" s="10"/>
      <c r="N532" s="10"/>
      <c r="O532" s="10"/>
    </row>
    <row r="533" spans="1:15" x14ac:dyDescent="0.3">
      <c r="A533" s="7"/>
      <c r="B533" s="10"/>
      <c r="C533" s="10"/>
      <c r="D533" s="10"/>
      <c r="E533" s="10"/>
      <c r="F533" s="10"/>
      <c r="G533" s="10"/>
      <c r="H533" s="10"/>
      <c r="I533" s="10"/>
      <c r="J533" s="10"/>
      <c r="K533" s="10"/>
      <c r="L533" s="10"/>
      <c r="M533" s="10"/>
      <c r="N533" s="10"/>
      <c r="O533" s="10"/>
    </row>
    <row r="534" spans="1:15" x14ac:dyDescent="0.3">
      <c r="A534" s="7"/>
      <c r="B534" s="10"/>
      <c r="C534" s="10"/>
      <c r="D534" s="10"/>
      <c r="E534" s="10"/>
      <c r="F534" s="10"/>
      <c r="G534" s="10"/>
      <c r="H534" s="10"/>
      <c r="I534" s="10"/>
      <c r="J534" s="10"/>
      <c r="K534" s="10"/>
      <c r="L534" s="10"/>
      <c r="M534" s="10"/>
      <c r="N534" s="10"/>
      <c r="O534" s="10"/>
    </row>
    <row r="535" spans="1:15" x14ac:dyDescent="0.3">
      <c r="A535" s="7"/>
      <c r="B535" s="10"/>
      <c r="C535" s="10"/>
      <c r="D535" s="10"/>
      <c r="E535" s="10"/>
      <c r="F535" s="10"/>
      <c r="G535" s="10"/>
      <c r="H535" s="10"/>
      <c r="I535" s="10"/>
      <c r="J535" s="10"/>
      <c r="K535" s="10"/>
      <c r="L535" s="10"/>
      <c r="M535" s="10"/>
      <c r="N535" s="10"/>
      <c r="O535" s="10"/>
    </row>
    <row r="536" spans="1:15" x14ac:dyDescent="0.3">
      <c r="A536" s="7"/>
      <c r="B536" s="10"/>
      <c r="C536" s="10"/>
      <c r="D536" s="10"/>
      <c r="E536" s="10"/>
      <c r="F536" s="10"/>
      <c r="G536" s="10"/>
      <c r="H536" s="10"/>
      <c r="I536" s="10"/>
      <c r="J536" s="10"/>
      <c r="K536" s="10"/>
      <c r="L536" s="10"/>
      <c r="M536" s="10"/>
      <c r="N536" s="10"/>
      <c r="O536" s="10"/>
    </row>
    <row r="537" spans="1:15" x14ac:dyDescent="0.3">
      <c r="A537" s="7"/>
      <c r="B537" s="10"/>
      <c r="C537" s="10"/>
      <c r="D537" s="10"/>
      <c r="E537" s="10"/>
      <c r="F537" s="10"/>
      <c r="G537" s="10"/>
      <c r="H537" s="10"/>
      <c r="I537" s="10"/>
      <c r="J537" s="10"/>
      <c r="K537" s="10"/>
      <c r="L537" s="10"/>
      <c r="M537" s="10"/>
      <c r="N537" s="10"/>
      <c r="O537" s="10"/>
    </row>
    <row r="538" spans="1:15" x14ac:dyDescent="0.3">
      <c r="A538" s="7"/>
      <c r="B538" s="10"/>
      <c r="C538" s="10"/>
      <c r="D538" s="10"/>
      <c r="E538" s="10"/>
      <c r="F538" s="10"/>
      <c r="G538" s="10"/>
      <c r="H538" s="10"/>
      <c r="I538" s="10"/>
      <c r="J538" s="10"/>
      <c r="K538" s="10"/>
      <c r="L538" s="10"/>
      <c r="M538" s="10"/>
      <c r="N538" s="10"/>
      <c r="O538" s="10"/>
    </row>
    <row r="539" spans="1:15" x14ac:dyDescent="0.3">
      <c r="A539" s="7"/>
      <c r="B539" s="10"/>
      <c r="C539" s="10"/>
      <c r="D539" s="10"/>
      <c r="E539" s="10"/>
      <c r="F539" s="10"/>
      <c r="G539" s="10"/>
      <c r="H539" s="10"/>
      <c r="I539" s="10"/>
      <c r="J539" s="10"/>
      <c r="K539" s="10"/>
      <c r="L539" s="10"/>
      <c r="M539" s="10"/>
      <c r="N539" s="10"/>
      <c r="O539" s="10"/>
    </row>
    <row r="540" spans="1:15" x14ac:dyDescent="0.3">
      <c r="A540" s="7"/>
      <c r="B540" s="10"/>
      <c r="C540" s="10"/>
      <c r="D540" s="10"/>
      <c r="E540" s="10"/>
      <c r="F540" s="10"/>
      <c r="G540" s="10"/>
      <c r="H540" s="10"/>
      <c r="I540" s="10"/>
      <c r="J540" s="10"/>
      <c r="K540" s="10"/>
      <c r="L540" s="10"/>
      <c r="M540" s="10"/>
      <c r="N540" s="10"/>
      <c r="O540" s="10"/>
    </row>
    <row r="541" spans="1:15" x14ac:dyDescent="0.3">
      <c r="A541" s="7"/>
      <c r="B541" s="10"/>
      <c r="C541" s="10"/>
      <c r="D541" s="10"/>
      <c r="E541" s="10"/>
      <c r="F541" s="10"/>
      <c r="G541" s="10"/>
      <c r="H541" s="10"/>
      <c r="I541" s="10"/>
      <c r="J541" s="10"/>
      <c r="K541" s="10"/>
      <c r="L541" s="10"/>
      <c r="M541" s="10"/>
      <c r="N541" s="10"/>
      <c r="O541" s="10"/>
    </row>
    <row r="542" spans="1:15" x14ac:dyDescent="0.3">
      <c r="A542" s="7"/>
      <c r="B542" s="10"/>
      <c r="C542" s="10"/>
      <c r="D542" s="10"/>
      <c r="E542" s="10"/>
      <c r="F542" s="10"/>
      <c r="G542" s="10"/>
      <c r="H542" s="10"/>
      <c r="I542" s="10"/>
      <c r="J542" s="10"/>
      <c r="K542" s="10"/>
      <c r="L542" s="10"/>
      <c r="M542" s="10"/>
      <c r="N542" s="10"/>
      <c r="O542" s="10"/>
    </row>
    <row r="543" spans="1:15" x14ac:dyDescent="0.3">
      <c r="A543" s="7"/>
      <c r="B543" s="10"/>
      <c r="C543" s="10"/>
      <c r="D543" s="10"/>
      <c r="E543" s="10"/>
      <c r="F543" s="10"/>
      <c r="G543" s="10"/>
      <c r="H543" s="10"/>
      <c r="I543" s="10"/>
      <c r="J543" s="10"/>
      <c r="K543" s="10"/>
      <c r="L543" s="10"/>
      <c r="M543" s="10"/>
      <c r="N543" s="10"/>
      <c r="O543" s="10"/>
    </row>
    <row r="544" spans="1:15" x14ac:dyDescent="0.3">
      <c r="A544" s="7"/>
      <c r="B544" s="10"/>
      <c r="C544" s="10"/>
      <c r="D544" s="10"/>
      <c r="E544" s="10"/>
      <c r="F544" s="10"/>
      <c r="G544" s="10"/>
      <c r="H544" s="10"/>
      <c r="I544" s="10"/>
      <c r="J544" s="10"/>
      <c r="K544" s="10"/>
      <c r="L544" s="10"/>
      <c r="M544" s="10"/>
      <c r="N544" s="10"/>
      <c r="O544" s="10"/>
    </row>
    <row r="545" spans="1:15" x14ac:dyDescent="0.3">
      <c r="A545" s="7"/>
      <c r="B545" s="10"/>
      <c r="C545" s="10"/>
      <c r="D545" s="10"/>
      <c r="E545" s="10"/>
      <c r="F545" s="10"/>
      <c r="G545" s="10"/>
      <c r="H545" s="10"/>
      <c r="I545" s="10"/>
      <c r="J545" s="10"/>
      <c r="K545" s="10"/>
      <c r="L545" s="10"/>
      <c r="M545" s="10"/>
      <c r="N545" s="10"/>
      <c r="O545" s="10"/>
    </row>
    <row r="546" spans="1:15" x14ac:dyDescent="0.3">
      <c r="A546" s="7"/>
      <c r="B546" s="10"/>
      <c r="C546" s="10"/>
      <c r="D546" s="10"/>
      <c r="E546" s="10"/>
      <c r="F546" s="10"/>
      <c r="G546" s="10"/>
      <c r="H546" s="10"/>
      <c r="I546" s="10"/>
      <c r="J546" s="10"/>
      <c r="K546" s="10"/>
      <c r="L546" s="10"/>
      <c r="M546" s="10"/>
      <c r="N546" s="10"/>
      <c r="O546" s="10"/>
    </row>
    <row r="547" spans="1:15" x14ac:dyDescent="0.3">
      <c r="A547" s="7"/>
      <c r="B547" s="10"/>
      <c r="C547" s="10"/>
      <c r="D547" s="10"/>
      <c r="E547" s="10"/>
      <c r="F547" s="10"/>
      <c r="G547" s="10"/>
      <c r="H547" s="10"/>
      <c r="I547" s="10"/>
      <c r="J547" s="10"/>
      <c r="K547" s="10"/>
      <c r="L547" s="10"/>
      <c r="M547" s="10"/>
      <c r="N547" s="10"/>
      <c r="O547" s="10"/>
    </row>
    <row r="548" spans="1:15" x14ac:dyDescent="0.3">
      <c r="A548" s="7"/>
      <c r="B548" s="10"/>
      <c r="C548" s="10"/>
      <c r="D548" s="10"/>
      <c r="E548" s="10"/>
      <c r="F548" s="10"/>
      <c r="G548" s="10"/>
      <c r="H548" s="10"/>
      <c r="I548" s="10"/>
      <c r="J548" s="10"/>
      <c r="K548" s="10"/>
      <c r="L548" s="10"/>
      <c r="M548" s="10"/>
      <c r="N548" s="10"/>
      <c r="O548" s="10"/>
    </row>
    <row r="549" spans="1:15" x14ac:dyDescent="0.3">
      <c r="A549" s="7"/>
      <c r="B549" s="10"/>
      <c r="C549" s="10"/>
      <c r="D549" s="10"/>
      <c r="E549" s="10"/>
      <c r="F549" s="10"/>
      <c r="G549" s="10"/>
      <c r="H549" s="10"/>
      <c r="I549" s="10"/>
      <c r="J549" s="10"/>
      <c r="K549" s="10"/>
      <c r="L549" s="10"/>
      <c r="M549" s="10"/>
      <c r="N549" s="10"/>
      <c r="O549" s="10"/>
    </row>
    <row r="550" spans="1:15" x14ac:dyDescent="0.3">
      <c r="A550" s="7"/>
      <c r="B550" s="10"/>
      <c r="C550" s="10"/>
      <c r="D550" s="10"/>
      <c r="E550" s="10"/>
      <c r="F550" s="10"/>
      <c r="G550" s="10"/>
      <c r="H550" s="10"/>
      <c r="I550" s="10"/>
      <c r="J550" s="10"/>
      <c r="K550" s="10"/>
      <c r="L550" s="10"/>
      <c r="M550" s="10"/>
      <c r="N550" s="10"/>
      <c r="O550" s="10"/>
    </row>
    <row r="551" spans="1:15" x14ac:dyDescent="0.3">
      <c r="A551" s="7"/>
      <c r="B551" s="10"/>
      <c r="C551" s="10"/>
      <c r="D551" s="10"/>
      <c r="E551" s="10"/>
      <c r="F551" s="10"/>
      <c r="G551" s="10"/>
      <c r="H551" s="10"/>
      <c r="I551" s="10"/>
      <c r="J551" s="10"/>
      <c r="K551" s="10"/>
      <c r="L551" s="10"/>
      <c r="M551" s="10"/>
      <c r="N551" s="10"/>
      <c r="O551" s="10"/>
    </row>
    <row r="552" spans="1:15" x14ac:dyDescent="0.3">
      <c r="A552" s="7"/>
      <c r="B552" s="10"/>
      <c r="C552" s="10"/>
      <c r="D552" s="10"/>
      <c r="E552" s="10"/>
      <c r="F552" s="10"/>
      <c r="G552" s="10"/>
      <c r="H552" s="10"/>
      <c r="I552" s="10"/>
      <c r="J552" s="10"/>
      <c r="K552" s="10"/>
      <c r="L552" s="10"/>
      <c r="M552" s="10"/>
      <c r="N552" s="10"/>
      <c r="O552" s="10"/>
    </row>
    <row r="553" spans="1:15" x14ac:dyDescent="0.3">
      <c r="A553" s="7"/>
      <c r="B553" s="10"/>
      <c r="C553" s="10"/>
      <c r="D553" s="10"/>
      <c r="E553" s="10"/>
      <c r="F553" s="10"/>
      <c r="G553" s="10"/>
      <c r="H553" s="10"/>
      <c r="I553" s="10"/>
      <c r="J553" s="10"/>
      <c r="K553" s="10"/>
      <c r="L553" s="10"/>
      <c r="M553" s="10"/>
      <c r="N553" s="10"/>
      <c r="O553" s="10"/>
    </row>
    <row r="554" spans="1:15" x14ac:dyDescent="0.3">
      <c r="A554" s="7"/>
      <c r="B554" s="10"/>
      <c r="C554" s="10"/>
      <c r="D554" s="10"/>
      <c r="E554" s="10"/>
      <c r="F554" s="10"/>
      <c r="G554" s="10"/>
      <c r="H554" s="10"/>
      <c r="I554" s="10"/>
      <c r="J554" s="10"/>
      <c r="K554" s="10"/>
      <c r="L554" s="10"/>
      <c r="M554" s="10"/>
      <c r="N554" s="10"/>
      <c r="O554" s="10"/>
    </row>
    <row r="555" spans="1:15" x14ac:dyDescent="0.3">
      <c r="A555" s="7"/>
      <c r="B555" s="10"/>
      <c r="C555" s="10"/>
      <c r="D555" s="10"/>
      <c r="E555" s="10"/>
      <c r="F555" s="10"/>
      <c r="G555" s="10"/>
      <c r="H555" s="10"/>
      <c r="I555" s="10"/>
      <c r="J555" s="10"/>
      <c r="K555" s="10"/>
      <c r="L555" s="10"/>
      <c r="M555" s="10"/>
      <c r="N555" s="10"/>
      <c r="O555" s="10"/>
    </row>
    <row r="556" spans="1:15" x14ac:dyDescent="0.3">
      <c r="A556" s="7"/>
      <c r="B556" s="10"/>
      <c r="C556" s="10"/>
      <c r="D556" s="10"/>
      <c r="E556" s="10"/>
      <c r="F556" s="10"/>
      <c r="G556" s="10"/>
      <c r="H556" s="10"/>
      <c r="I556" s="10"/>
      <c r="J556" s="10"/>
      <c r="K556" s="10"/>
      <c r="L556" s="10"/>
      <c r="M556" s="10"/>
      <c r="N556" s="10"/>
      <c r="O556" s="10"/>
    </row>
    <row r="557" spans="1:15" x14ac:dyDescent="0.3">
      <c r="A557" s="7"/>
      <c r="B557" s="10"/>
      <c r="C557" s="10"/>
      <c r="D557" s="10"/>
      <c r="E557" s="10"/>
      <c r="F557" s="10"/>
      <c r="G557" s="10"/>
      <c r="H557" s="10"/>
      <c r="I557" s="10"/>
      <c r="J557" s="10"/>
      <c r="K557" s="10"/>
      <c r="L557" s="10"/>
      <c r="M557" s="10"/>
      <c r="N557" s="10"/>
      <c r="O557" s="10"/>
    </row>
    <row r="558" spans="1:15" x14ac:dyDescent="0.3">
      <c r="A558" s="7"/>
      <c r="B558" s="10"/>
      <c r="C558" s="10"/>
      <c r="D558" s="10"/>
      <c r="E558" s="10"/>
      <c r="F558" s="10"/>
      <c r="G558" s="10"/>
      <c r="H558" s="10"/>
      <c r="I558" s="10"/>
      <c r="J558" s="10"/>
      <c r="K558" s="10"/>
      <c r="L558" s="10"/>
      <c r="M558" s="10"/>
      <c r="N558" s="10"/>
      <c r="O558" s="10"/>
    </row>
    <row r="559" spans="1:15" x14ac:dyDescent="0.3">
      <c r="A559" s="7"/>
      <c r="B559" s="10"/>
      <c r="C559" s="10"/>
      <c r="D559" s="10"/>
      <c r="E559" s="10"/>
      <c r="F559" s="10"/>
      <c r="G559" s="10"/>
      <c r="H559" s="10"/>
      <c r="I559" s="10"/>
      <c r="J559" s="10"/>
      <c r="K559" s="10"/>
      <c r="L559" s="10"/>
      <c r="M559" s="10"/>
      <c r="N559" s="10"/>
      <c r="O559" s="10"/>
    </row>
    <row r="560" spans="1:15" x14ac:dyDescent="0.3">
      <c r="A560" s="7"/>
      <c r="B560" s="10"/>
      <c r="C560" s="10"/>
      <c r="D560" s="10"/>
      <c r="E560" s="10"/>
      <c r="F560" s="10"/>
      <c r="G560" s="10"/>
      <c r="H560" s="10"/>
      <c r="I560" s="10"/>
      <c r="J560" s="10"/>
      <c r="K560" s="10"/>
      <c r="L560" s="10"/>
      <c r="M560" s="10"/>
      <c r="N560" s="10"/>
      <c r="O560" s="10"/>
    </row>
    <row r="561" spans="1:15" x14ac:dyDescent="0.3">
      <c r="A561" s="7"/>
      <c r="B561" s="10"/>
      <c r="C561" s="10"/>
      <c r="D561" s="10"/>
      <c r="E561" s="10"/>
      <c r="F561" s="10"/>
      <c r="G561" s="10"/>
      <c r="H561" s="10"/>
      <c r="I561" s="10"/>
      <c r="J561" s="10"/>
      <c r="K561" s="10"/>
      <c r="L561" s="10"/>
      <c r="M561" s="10"/>
      <c r="N561" s="10"/>
      <c r="O561" s="10"/>
    </row>
    <row r="562" spans="1:15" x14ac:dyDescent="0.3">
      <c r="A562" s="7"/>
      <c r="B562" s="10"/>
      <c r="C562" s="10"/>
      <c r="D562" s="10"/>
      <c r="E562" s="10"/>
      <c r="F562" s="10"/>
      <c r="G562" s="10"/>
      <c r="H562" s="10"/>
      <c r="I562" s="10"/>
      <c r="J562" s="10"/>
      <c r="K562" s="10"/>
      <c r="L562" s="10"/>
      <c r="M562" s="10"/>
      <c r="N562" s="10"/>
      <c r="O562" s="10"/>
    </row>
    <row r="563" spans="1:15" x14ac:dyDescent="0.3">
      <c r="A563" s="7"/>
      <c r="B563" s="10"/>
      <c r="C563" s="10"/>
      <c r="D563" s="10"/>
      <c r="E563" s="10"/>
      <c r="F563" s="10"/>
      <c r="G563" s="10"/>
      <c r="H563" s="10"/>
      <c r="I563" s="10"/>
      <c r="J563" s="10"/>
      <c r="K563" s="10"/>
      <c r="L563" s="10"/>
      <c r="M563" s="10"/>
      <c r="N563" s="10"/>
      <c r="O563" s="10"/>
    </row>
    <row r="564" spans="1:15" x14ac:dyDescent="0.3">
      <c r="A564" s="7"/>
      <c r="B564" s="10"/>
      <c r="C564" s="10"/>
      <c r="D564" s="10"/>
      <c r="E564" s="10"/>
      <c r="F564" s="10"/>
      <c r="G564" s="10"/>
      <c r="H564" s="10"/>
      <c r="I564" s="10"/>
      <c r="J564" s="10"/>
      <c r="K564" s="10"/>
      <c r="L564" s="10"/>
      <c r="M564" s="10"/>
      <c r="N564" s="10"/>
      <c r="O564" s="10"/>
    </row>
    <row r="565" spans="1:15" x14ac:dyDescent="0.3">
      <c r="A565" s="7"/>
      <c r="B565" s="10"/>
      <c r="C565" s="10"/>
      <c r="D565" s="10"/>
      <c r="E565" s="10"/>
      <c r="F565" s="10"/>
      <c r="G565" s="10"/>
      <c r="H565" s="10"/>
      <c r="I565" s="10"/>
      <c r="J565" s="10"/>
      <c r="K565" s="10"/>
      <c r="L565" s="10"/>
      <c r="M565" s="10"/>
      <c r="N565" s="10"/>
      <c r="O565" s="10"/>
    </row>
    <row r="566" spans="1:15" x14ac:dyDescent="0.3">
      <c r="A566" s="7"/>
      <c r="B566" s="10"/>
      <c r="C566" s="10"/>
      <c r="D566" s="10"/>
      <c r="E566" s="10"/>
      <c r="F566" s="10"/>
      <c r="G566" s="10"/>
      <c r="H566" s="10"/>
      <c r="I566" s="10"/>
      <c r="J566" s="10"/>
      <c r="K566" s="10"/>
      <c r="L566" s="10"/>
      <c r="M566" s="10"/>
      <c r="N566" s="10"/>
      <c r="O566" s="10"/>
    </row>
    <row r="567" spans="1:15" x14ac:dyDescent="0.3">
      <c r="A567" s="7"/>
      <c r="B567" s="10"/>
      <c r="C567" s="10"/>
      <c r="D567" s="10"/>
      <c r="E567" s="10"/>
      <c r="F567" s="10"/>
      <c r="G567" s="10"/>
      <c r="H567" s="10"/>
      <c r="I567" s="10"/>
      <c r="J567" s="10"/>
      <c r="K567" s="10"/>
      <c r="L567" s="10"/>
      <c r="M567" s="10"/>
      <c r="N567" s="10"/>
      <c r="O567" s="10"/>
    </row>
    <row r="568" spans="1:15" x14ac:dyDescent="0.3">
      <c r="A568" s="7"/>
      <c r="B568" s="10"/>
      <c r="C568" s="10"/>
      <c r="D568" s="10"/>
      <c r="E568" s="10"/>
      <c r="F568" s="10"/>
      <c r="G568" s="10"/>
      <c r="H568" s="10"/>
      <c r="I568" s="10"/>
      <c r="J568" s="10"/>
      <c r="K568" s="10"/>
      <c r="L568" s="10"/>
      <c r="M568" s="10"/>
      <c r="N568" s="10"/>
      <c r="O568" s="10"/>
    </row>
    <row r="569" spans="1:15" x14ac:dyDescent="0.3">
      <c r="A569" s="7"/>
      <c r="B569" s="10"/>
      <c r="C569" s="10"/>
      <c r="D569" s="10"/>
      <c r="E569" s="10"/>
      <c r="F569" s="10"/>
      <c r="G569" s="10"/>
      <c r="H569" s="10"/>
      <c r="I569" s="10"/>
      <c r="J569" s="10"/>
      <c r="K569" s="10"/>
      <c r="L569" s="10"/>
      <c r="M569" s="10"/>
      <c r="N569" s="10"/>
      <c r="O569" s="10"/>
    </row>
    <row r="570" spans="1:15" x14ac:dyDescent="0.3">
      <c r="A570" s="7"/>
      <c r="B570" s="10"/>
      <c r="C570" s="10"/>
      <c r="D570" s="10"/>
      <c r="E570" s="10"/>
      <c r="F570" s="10"/>
      <c r="G570" s="10"/>
      <c r="H570" s="10"/>
      <c r="I570" s="10"/>
      <c r="J570" s="10"/>
      <c r="K570" s="10"/>
      <c r="L570" s="10"/>
      <c r="M570" s="10"/>
      <c r="N570" s="10"/>
      <c r="O570" s="10"/>
    </row>
    <row r="571" spans="1:15" x14ac:dyDescent="0.3">
      <c r="A571" s="7"/>
      <c r="B571" s="10"/>
      <c r="C571" s="10"/>
      <c r="D571" s="10"/>
      <c r="E571" s="10"/>
      <c r="F571" s="10"/>
      <c r="G571" s="10"/>
      <c r="H571" s="10"/>
      <c r="I571" s="10"/>
      <c r="J571" s="10"/>
      <c r="K571" s="10"/>
      <c r="L571" s="10"/>
      <c r="M571" s="10"/>
      <c r="N571" s="10"/>
      <c r="O571" s="10"/>
    </row>
    <row r="572" spans="1:15" x14ac:dyDescent="0.3">
      <c r="A572" s="7"/>
      <c r="B572" s="10"/>
      <c r="C572" s="10"/>
      <c r="D572" s="10"/>
      <c r="E572" s="10"/>
      <c r="F572" s="10"/>
      <c r="G572" s="10"/>
      <c r="H572" s="10"/>
      <c r="I572" s="10"/>
      <c r="J572" s="10"/>
      <c r="K572" s="10"/>
      <c r="L572" s="10"/>
      <c r="M572" s="10"/>
      <c r="N572" s="10"/>
      <c r="O572" s="10"/>
    </row>
    <row r="573" spans="1:15" x14ac:dyDescent="0.3">
      <c r="A573" s="7"/>
      <c r="B573" s="10"/>
      <c r="C573" s="10"/>
      <c r="D573" s="10"/>
      <c r="E573" s="10"/>
      <c r="F573" s="10"/>
      <c r="G573" s="10"/>
      <c r="H573" s="10"/>
      <c r="I573" s="10"/>
      <c r="J573" s="10"/>
      <c r="K573" s="10"/>
      <c r="L573" s="10"/>
      <c r="M573" s="10"/>
      <c r="N573" s="10"/>
      <c r="O573" s="10"/>
    </row>
    <row r="574" spans="1:15" x14ac:dyDescent="0.3">
      <c r="A574" s="7"/>
      <c r="B574" s="10"/>
      <c r="C574" s="10"/>
      <c r="D574" s="10"/>
      <c r="E574" s="10"/>
      <c r="F574" s="10"/>
      <c r="G574" s="10"/>
      <c r="H574" s="10"/>
      <c r="I574" s="10"/>
      <c r="J574" s="10"/>
      <c r="K574" s="10"/>
      <c r="L574" s="10"/>
      <c r="M574" s="10"/>
      <c r="N574" s="10"/>
      <c r="O574" s="10"/>
    </row>
    <row r="575" spans="1:15" x14ac:dyDescent="0.3">
      <c r="A575" s="7"/>
      <c r="B575" s="10"/>
      <c r="C575" s="10"/>
      <c r="D575" s="10"/>
      <c r="E575" s="10"/>
      <c r="F575" s="10"/>
      <c r="G575" s="10"/>
      <c r="H575" s="10"/>
      <c r="I575" s="10"/>
      <c r="J575" s="10"/>
      <c r="K575" s="10"/>
      <c r="L575" s="10"/>
      <c r="M575" s="10"/>
      <c r="N575" s="10"/>
      <c r="O575" s="10"/>
    </row>
    <row r="576" spans="1:15" x14ac:dyDescent="0.3">
      <c r="A576" s="7"/>
      <c r="B576" s="10"/>
      <c r="C576" s="10"/>
      <c r="D576" s="10"/>
      <c r="E576" s="10"/>
      <c r="F576" s="10"/>
      <c r="G576" s="10"/>
      <c r="H576" s="10"/>
      <c r="I576" s="10"/>
      <c r="J576" s="10"/>
      <c r="K576" s="10"/>
      <c r="L576" s="10"/>
      <c r="M576" s="10"/>
      <c r="N576" s="10"/>
      <c r="O576" s="10"/>
    </row>
    <row r="577" spans="1:15" x14ac:dyDescent="0.3">
      <c r="A577" s="7"/>
      <c r="B577" s="10"/>
      <c r="C577" s="10"/>
      <c r="D577" s="10"/>
      <c r="E577" s="10"/>
      <c r="F577" s="10"/>
      <c r="G577" s="10"/>
      <c r="H577" s="10"/>
      <c r="I577" s="10"/>
      <c r="J577" s="10"/>
      <c r="K577" s="10"/>
      <c r="L577" s="10"/>
      <c r="M577" s="10"/>
      <c r="N577" s="10"/>
      <c r="O577" s="10"/>
    </row>
    <row r="578" spans="1:15" x14ac:dyDescent="0.3">
      <c r="A578" s="7"/>
      <c r="B578" s="10"/>
      <c r="C578" s="10"/>
      <c r="D578" s="10"/>
      <c r="E578" s="10"/>
      <c r="F578" s="10"/>
      <c r="G578" s="10"/>
      <c r="H578" s="10"/>
      <c r="I578" s="10"/>
      <c r="J578" s="10"/>
      <c r="K578" s="10"/>
      <c r="L578" s="10"/>
      <c r="M578" s="10"/>
      <c r="N578" s="10"/>
      <c r="O578" s="10"/>
    </row>
    <row r="579" spans="1:15" x14ac:dyDescent="0.3">
      <c r="A579" s="7"/>
      <c r="B579" s="10"/>
      <c r="C579" s="10"/>
      <c r="D579" s="10"/>
      <c r="E579" s="10"/>
      <c r="F579" s="10"/>
      <c r="G579" s="10"/>
      <c r="H579" s="10"/>
      <c r="I579" s="10"/>
      <c r="J579" s="10"/>
      <c r="K579" s="10"/>
      <c r="L579" s="10"/>
      <c r="M579" s="10"/>
      <c r="N579" s="10"/>
      <c r="O579" s="10"/>
    </row>
    <row r="580" spans="1:15" x14ac:dyDescent="0.3">
      <c r="A580" s="7"/>
      <c r="B580" s="10"/>
      <c r="C580" s="10"/>
      <c r="D580" s="10"/>
      <c r="E580" s="10"/>
      <c r="F580" s="10"/>
      <c r="G580" s="10"/>
      <c r="H580" s="10"/>
      <c r="I580" s="10"/>
      <c r="J580" s="10"/>
      <c r="K580" s="10"/>
      <c r="L580" s="10"/>
      <c r="M580" s="10"/>
      <c r="N580" s="10"/>
      <c r="O580" s="10"/>
    </row>
    <row r="581" spans="1:15" x14ac:dyDescent="0.3">
      <c r="A581" s="7"/>
      <c r="B581" s="10"/>
      <c r="C581" s="10"/>
      <c r="D581" s="10"/>
      <c r="E581" s="10"/>
      <c r="F581" s="10"/>
      <c r="G581" s="10"/>
      <c r="H581" s="10"/>
      <c r="I581" s="10"/>
      <c r="J581" s="10"/>
      <c r="K581" s="10"/>
      <c r="L581" s="10"/>
      <c r="M581" s="10"/>
      <c r="N581" s="10"/>
      <c r="O581" s="10"/>
    </row>
    <row r="582" spans="1:15" x14ac:dyDescent="0.3">
      <c r="A582" s="7"/>
      <c r="B582" s="10"/>
      <c r="C582" s="10"/>
      <c r="D582" s="10"/>
      <c r="E582" s="10"/>
      <c r="F582" s="10"/>
      <c r="G582" s="10"/>
      <c r="H582" s="10"/>
      <c r="I582" s="10"/>
      <c r="J582" s="10"/>
      <c r="K582" s="10"/>
      <c r="L582" s="10"/>
      <c r="M582" s="10"/>
      <c r="N582" s="10"/>
      <c r="O582" s="10"/>
    </row>
    <row r="583" spans="1:15" x14ac:dyDescent="0.3">
      <c r="A583" s="7"/>
      <c r="B583" s="10"/>
      <c r="C583" s="10"/>
      <c r="D583" s="10"/>
      <c r="E583" s="10"/>
      <c r="F583" s="10"/>
      <c r="G583" s="10"/>
      <c r="H583" s="10"/>
      <c r="I583" s="10"/>
      <c r="J583" s="10"/>
      <c r="K583" s="10"/>
      <c r="L583" s="10"/>
      <c r="M583" s="10"/>
      <c r="N583" s="10"/>
      <c r="O583" s="10"/>
    </row>
    <row r="584" spans="1:15" x14ac:dyDescent="0.3">
      <c r="A584" s="7"/>
      <c r="B584" s="10"/>
      <c r="C584" s="10"/>
      <c r="D584" s="10"/>
      <c r="E584" s="10"/>
      <c r="F584" s="10"/>
      <c r="G584" s="10"/>
      <c r="H584" s="10"/>
      <c r="I584" s="10"/>
      <c r="J584" s="10"/>
      <c r="K584" s="10"/>
      <c r="L584" s="10"/>
      <c r="M584" s="10"/>
      <c r="N584" s="10"/>
      <c r="O584" s="10"/>
    </row>
    <row r="585" spans="1:15" x14ac:dyDescent="0.3">
      <c r="A585" s="7"/>
      <c r="B585" s="10"/>
      <c r="C585" s="10"/>
      <c r="D585" s="10"/>
      <c r="E585" s="10"/>
      <c r="F585" s="10"/>
      <c r="G585" s="10"/>
      <c r="H585" s="10"/>
      <c r="I585" s="10"/>
      <c r="J585" s="10"/>
      <c r="K585" s="10"/>
      <c r="L585" s="10"/>
      <c r="M585" s="10"/>
      <c r="N585" s="10"/>
      <c r="O585" s="10"/>
    </row>
    <row r="586" spans="1:15" x14ac:dyDescent="0.3">
      <c r="A586" s="7"/>
      <c r="B586" s="10"/>
      <c r="C586" s="10"/>
      <c r="D586" s="10"/>
      <c r="E586" s="10"/>
      <c r="F586" s="10"/>
      <c r="G586" s="10"/>
      <c r="H586" s="10"/>
      <c r="I586" s="10"/>
      <c r="J586" s="10"/>
      <c r="K586" s="10"/>
      <c r="L586" s="10"/>
      <c r="M586" s="10"/>
      <c r="N586" s="10"/>
      <c r="O586" s="10"/>
    </row>
    <row r="587" spans="1:15" x14ac:dyDescent="0.3">
      <c r="A587" s="7"/>
      <c r="B587" s="10"/>
      <c r="C587" s="10"/>
      <c r="D587" s="10"/>
      <c r="E587" s="10"/>
      <c r="F587" s="10"/>
      <c r="G587" s="10"/>
      <c r="H587" s="10"/>
      <c r="I587" s="10"/>
      <c r="J587" s="10"/>
      <c r="K587" s="10"/>
      <c r="L587" s="10"/>
      <c r="M587" s="10"/>
      <c r="N587" s="10"/>
      <c r="O587" s="10"/>
    </row>
    <row r="588" spans="1:15" x14ac:dyDescent="0.3">
      <c r="A588" s="7"/>
      <c r="B588" s="10"/>
      <c r="C588" s="10"/>
      <c r="D588" s="10"/>
      <c r="E588" s="10"/>
      <c r="F588" s="10"/>
      <c r="G588" s="10"/>
      <c r="H588" s="10"/>
      <c r="I588" s="10"/>
      <c r="J588" s="10"/>
      <c r="K588" s="10"/>
      <c r="L588" s="10"/>
      <c r="M588" s="10"/>
      <c r="N588" s="10"/>
      <c r="O588" s="10"/>
    </row>
    <row r="589" spans="1:15" x14ac:dyDescent="0.3">
      <c r="A589" s="7"/>
      <c r="B589" s="10"/>
      <c r="C589" s="10"/>
      <c r="D589" s="10"/>
      <c r="E589" s="10"/>
      <c r="F589" s="10"/>
      <c r="G589" s="10"/>
      <c r="H589" s="10"/>
      <c r="I589" s="10"/>
      <c r="J589" s="10"/>
      <c r="K589" s="10"/>
      <c r="L589" s="10"/>
      <c r="M589" s="10"/>
      <c r="N589" s="10"/>
      <c r="O589" s="10"/>
    </row>
    <row r="590" spans="1:15" x14ac:dyDescent="0.3">
      <c r="A590" s="7"/>
      <c r="B590" s="10"/>
      <c r="C590" s="10"/>
      <c r="D590" s="10"/>
      <c r="E590" s="10"/>
      <c r="F590" s="10"/>
      <c r="G590" s="10"/>
      <c r="H590" s="10"/>
      <c r="I590" s="10"/>
      <c r="J590" s="10"/>
      <c r="K590" s="10"/>
      <c r="L590" s="10"/>
      <c r="M590" s="10"/>
      <c r="N590" s="10"/>
      <c r="O590" s="10"/>
    </row>
    <row r="591" spans="1:15" x14ac:dyDescent="0.3">
      <c r="A591" s="7"/>
      <c r="B591" s="10"/>
      <c r="C591" s="10"/>
      <c r="D591" s="10"/>
      <c r="E591" s="10"/>
      <c r="F591" s="10"/>
      <c r="G591" s="10"/>
      <c r="H591" s="10"/>
      <c r="I591" s="10"/>
      <c r="J591" s="10"/>
      <c r="K591" s="10"/>
      <c r="L591" s="10"/>
      <c r="M591" s="10"/>
      <c r="N591" s="10"/>
      <c r="O591" s="10"/>
    </row>
    <row r="592" spans="1:15" x14ac:dyDescent="0.3">
      <c r="A592" s="7"/>
      <c r="B592" s="10"/>
      <c r="C592" s="10"/>
      <c r="D592" s="10"/>
      <c r="E592" s="10"/>
      <c r="F592" s="10"/>
      <c r="G592" s="10"/>
      <c r="H592" s="10"/>
      <c r="I592" s="10"/>
      <c r="J592" s="10"/>
      <c r="K592" s="10"/>
      <c r="L592" s="10"/>
      <c r="M592" s="10"/>
      <c r="N592" s="10"/>
      <c r="O592" s="10"/>
    </row>
    <row r="593" spans="1:15" x14ac:dyDescent="0.3">
      <c r="A593" s="7"/>
      <c r="B593" s="10"/>
      <c r="C593" s="10"/>
      <c r="D593" s="10"/>
      <c r="E593" s="10"/>
      <c r="F593" s="10"/>
      <c r="G593" s="10"/>
      <c r="H593" s="10"/>
      <c r="I593" s="10"/>
      <c r="J593" s="10"/>
      <c r="K593" s="10"/>
      <c r="L593" s="10"/>
      <c r="M593" s="10"/>
      <c r="N593" s="10"/>
      <c r="O593" s="10"/>
    </row>
    <row r="594" spans="1:15" x14ac:dyDescent="0.3">
      <c r="A594" s="7"/>
      <c r="B594" s="10"/>
      <c r="C594" s="10"/>
      <c r="D594" s="10"/>
      <c r="E594" s="10"/>
      <c r="F594" s="10"/>
      <c r="G594" s="10"/>
      <c r="H594" s="10"/>
      <c r="I594" s="10"/>
      <c r="J594" s="10"/>
      <c r="K594" s="10"/>
      <c r="L594" s="10"/>
      <c r="M594" s="10"/>
      <c r="N594" s="10"/>
      <c r="O594" s="10"/>
    </row>
    <row r="595" spans="1:15" x14ac:dyDescent="0.3">
      <c r="A595" s="7"/>
      <c r="B595" s="10"/>
      <c r="C595" s="10"/>
      <c r="D595" s="10"/>
      <c r="E595" s="10"/>
      <c r="F595" s="10"/>
      <c r="G595" s="10"/>
      <c r="H595" s="10"/>
      <c r="I595" s="10"/>
      <c r="J595" s="10"/>
      <c r="K595" s="10"/>
      <c r="L595" s="10"/>
      <c r="M595" s="10"/>
      <c r="N595" s="10"/>
      <c r="O595" s="10"/>
    </row>
    <row r="596" spans="1:15" x14ac:dyDescent="0.3">
      <c r="A596" s="7"/>
      <c r="B596" s="10"/>
      <c r="C596" s="10"/>
      <c r="D596" s="10"/>
      <c r="E596" s="10"/>
      <c r="F596" s="10"/>
      <c r="G596" s="10"/>
      <c r="H596" s="10"/>
      <c r="I596" s="10"/>
      <c r="J596" s="10"/>
      <c r="K596" s="10"/>
      <c r="L596" s="10"/>
      <c r="M596" s="10"/>
      <c r="N596" s="10"/>
      <c r="O596" s="10"/>
    </row>
    <row r="597" spans="1:15" x14ac:dyDescent="0.3">
      <c r="A597" s="7"/>
      <c r="B597" s="10"/>
      <c r="C597" s="10"/>
      <c r="D597" s="10"/>
      <c r="E597" s="10"/>
      <c r="F597" s="10"/>
      <c r="G597" s="10"/>
      <c r="H597" s="10"/>
      <c r="I597" s="10"/>
      <c r="J597" s="10"/>
      <c r="K597" s="10"/>
      <c r="L597" s="10"/>
      <c r="M597" s="10"/>
      <c r="N597" s="10"/>
      <c r="O597" s="10"/>
    </row>
    <row r="598" spans="1:15" x14ac:dyDescent="0.3">
      <c r="A598" s="7"/>
      <c r="B598" s="10"/>
      <c r="C598" s="10"/>
      <c r="D598" s="10"/>
      <c r="E598" s="10"/>
      <c r="F598" s="10"/>
      <c r="G598" s="10"/>
      <c r="H598" s="10"/>
      <c r="I598" s="10"/>
      <c r="J598" s="10"/>
      <c r="K598" s="10"/>
      <c r="L598" s="10"/>
      <c r="M598" s="10"/>
      <c r="N598" s="10"/>
      <c r="O598" s="10"/>
    </row>
    <row r="599" spans="1:15" x14ac:dyDescent="0.3">
      <c r="A599" s="7"/>
      <c r="B599" s="10"/>
      <c r="C599" s="10"/>
      <c r="D599" s="10"/>
      <c r="E599" s="10"/>
      <c r="F599" s="10"/>
      <c r="G599" s="10"/>
      <c r="H599" s="10"/>
      <c r="I599" s="10"/>
      <c r="J599" s="10"/>
      <c r="K599" s="10"/>
      <c r="L599" s="10"/>
      <c r="M599" s="10"/>
      <c r="N599" s="10"/>
      <c r="O599" s="10"/>
    </row>
    <row r="600" spans="1:15" x14ac:dyDescent="0.3">
      <c r="A600" s="7"/>
      <c r="B600" s="10"/>
      <c r="C600" s="10"/>
      <c r="D600" s="10"/>
      <c r="E600" s="10"/>
      <c r="F600" s="10"/>
      <c r="G600" s="10"/>
      <c r="H600" s="10"/>
      <c r="I600" s="10"/>
      <c r="J600" s="10"/>
      <c r="K600" s="10"/>
      <c r="L600" s="10"/>
      <c r="M600" s="10"/>
      <c r="N600" s="10"/>
      <c r="O600" s="10"/>
    </row>
    <row r="601" spans="1:15" x14ac:dyDescent="0.3">
      <c r="A601" s="7"/>
      <c r="B601" s="10"/>
      <c r="C601" s="10"/>
      <c r="D601" s="10"/>
      <c r="E601" s="10"/>
      <c r="F601" s="10"/>
      <c r="G601" s="10"/>
      <c r="H601" s="10"/>
      <c r="I601" s="10"/>
      <c r="J601" s="10"/>
      <c r="K601" s="10"/>
      <c r="L601" s="10"/>
      <c r="M601" s="10"/>
      <c r="N601" s="10"/>
      <c r="O601" s="10"/>
    </row>
    <row r="602" spans="1:15" x14ac:dyDescent="0.3">
      <c r="A602" s="7"/>
      <c r="B602" s="10"/>
      <c r="C602" s="10"/>
      <c r="D602" s="10"/>
      <c r="E602" s="10"/>
      <c r="F602" s="10"/>
      <c r="G602" s="10"/>
      <c r="H602" s="10"/>
      <c r="I602" s="10"/>
      <c r="J602" s="10"/>
      <c r="K602" s="10"/>
      <c r="L602" s="10"/>
      <c r="M602" s="10"/>
      <c r="N602" s="10"/>
      <c r="O602" s="10"/>
    </row>
    <row r="603" spans="1:15" x14ac:dyDescent="0.3">
      <c r="A603" s="7"/>
      <c r="B603" s="10"/>
      <c r="C603" s="10"/>
      <c r="D603" s="10"/>
      <c r="E603" s="10"/>
      <c r="F603" s="10"/>
      <c r="G603" s="10"/>
      <c r="H603" s="10"/>
      <c r="I603" s="10"/>
      <c r="J603" s="10"/>
      <c r="K603" s="10"/>
      <c r="L603" s="10"/>
      <c r="M603" s="10"/>
      <c r="N603" s="10"/>
      <c r="O603" s="10"/>
    </row>
    <row r="604" spans="1:15" x14ac:dyDescent="0.3">
      <c r="A604" s="7"/>
      <c r="B604" s="10"/>
      <c r="C604" s="10"/>
      <c r="D604" s="10"/>
      <c r="E604" s="10"/>
      <c r="F604" s="10"/>
      <c r="G604" s="10"/>
      <c r="H604" s="10"/>
      <c r="I604" s="10"/>
      <c r="J604" s="10"/>
      <c r="K604" s="10"/>
      <c r="L604" s="10"/>
      <c r="M604" s="10"/>
      <c r="N604" s="10"/>
      <c r="O604" s="10"/>
    </row>
    <row r="605" spans="1:15" x14ac:dyDescent="0.3">
      <c r="A605" s="7"/>
      <c r="B605" s="10"/>
      <c r="C605" s="10"/>
      <c r="D605" s="10"/>
      <c r="E605" s="10"/>
      <c r="F605" s="10"/>
      <c r="G605" s="10"/>
      <c r="H605" s="10"/>
      <c r="I605" s="10"/>
      <c r="J605" s="10"/>
      <c r="K605" s="10"/>
      <c r="L605" s="10"/>
      <c r="M605" s="10"/>
      <c r="N605" s="10"/>
      <c r="O605" s="10"/>
    </row>
    <row r="606" spans="1:15" x14ac:dyDescent="0.3">
      <c r="A606" s="7"/>
      <c r="B606" s="10"/>
      <c r="C606" s="10"/>
      <c r="D606" s="10"/>
      <c r="E606" s="10"/>
      <c r="F606" s="10"/>
      <c r="G606" s="10"/>
      <c r="H606" s="10"/>
      <c r="I606" s="10"/>
      <c r="J606" s="10"/>
      <c r="K606" s="10"/>
      <c r="L606" s="10"/>
      <c r="M606" s="10"/>
      <c r="N606" s="10"/>
      <c r="O606" s="10"/>
    </row>
    <row r="607" spans="1:15" x14ac:dyDescent="0.3">
      <c r="A607" s="7"/>
      <c r="B607" s="10"/>
      <c r="C607" s="10"/>
      <c r="D607" s="10"/>
      <c r="E607" s="10"/>
      <c r="F607" s="10"/>
      <c r="G607" s="10"/>
      <c r="H607" s="10"/>
      <c r="I607" s="10"/>
      <c r="J607" s="10"/>
      <c r="K607" s="10"/>
      <c r="L607" s="10"/>
      <c r="M607" s="10"/>
      <c r="N607" s="10"/>
      <c r="O607" s="10"/>
    </row>
    <row r="608" spans="1:15" x14ac:dyDescent="0.3">
      <c r="A608" s="7"/>
      <c r="B608" s="10"/>
      <c r="C608" s="10"/>
      <c r="D608" s="10"/>
      <c r="E608" s="10"/>
      <c r="F608" s="10"/>
      <c r="G608" s="10"/>
      <c r="H608" s="10"/>
      <c r="I608" s="10"/>
      <c r="J608" s="10"/>
      <c r="K608" s="10"/>
      <c r="L608" s="10"/>
      <c r="M608" s="10"/>
      <c r="N608" s="10"/>
      <c r="O608" s="10"/>
    </row>
    <row r="609" spans="1:15" x14ac:dyDescent="0.3">
      <c r="A609" s="7"/>
      <c r="B609" s="10"/>
      <c r="C609" s="10"/>
      <c r="D609" s="10"/>
      <c r="E609" s="10"/>
      <c r="F609" s="10"/>
      <c r="G609" s="10"/>
      <c r="H609" s="10"/>
      <c r="I609" s="10"/>
      <c r="J609" s="10"/>
      <c r="K609" s="10"/>
      <c r="L609" s="10"/>
      <c r="M609" s="10"/>
      <c r="N609" s="10"/>
      <c r="O609" s="10"/>
    </row>
    <row r="610" spans="1:15" x14ac:dyDescent="0.3">
      <c r="A610" s="7"/>
      <c r="B610" s="10"/>
      <c r="C610" s="10"/>
      <c r="D610" s="10"/>
      <c r="E610" s="10"/>
      <c r="F610" s="10"/>
      <c r="G610" s="10"/>
      <c r="H610" s="10"/>
      <c r="I610" s="10"/>
      <c r="J610" s="10"/>
      <c r="K610" s="10"/>
      <c r="L610" s="10"/>
      <c r="M610" s="10"/>
      <c r="N610" s="10"/>
      <c r="O610" s="10"/>
    </row>
    <row r="611" spans="1:15" x14ac:dyDescent="0.3">
      <c r="A611" s="7"/>
      <c r="B611" s="10"/>
      <c r="C611" s="10"/>
      <c r="D611" s="10"/>
      <c r="E611" s="10"/>
      <c r="F611" s="10"/>
      <c r="G611" s="10"/>
      <c r="H611" s="10"/>
      <c r="I611" s="10"/>
      <c r="J611" s="10"/>
      <c r="K611" s="10"/>
      <c r="L611" s="10"/>
      <c r="M611" s="10"/>
      <c r="N611" s="10"/>
      <c r="O611" s="10"/>
    </row>
    <row r="612" spans="1:15" x14ac:dyDescent="0.3">
      <c r="A612" s="7"/>
      <c r="B612" s="10"/>
      <c r="C612" s="10"/>
      <c r="D612" s="10"/>
      <c r="E612" s="10"/>
      <c r="F612" s="10"/>
      <c r="G612" s="10"/>
      <c r="H612" s="10"/>
      <c r="I612" s="10"/>
      <c r="J612" s="10"/>
      <c r="K612" s="10"/>
      <c r="L612" s="10"/>
      <c r="M612" s="10"/>
      <c r="N612" s="10"/>
      <c r="O612" s="10"/>
    </row>
    <row r="613" spans="1:15" x14ac:dyDescent="0.3">
      <c r="A613" s="7"/>
      <c r="B613" s="10"/>
      <c r="C613" s="10"/>
      <c r="D613" s="10"/>
      <c r="E613" s="10"/>
      <c r="F613" s="10"/>
      <c r="G613" s="10"/>
      <c r="H613" s="10"/>
      <c r="I613" s="10"/>
      <c r="J613" s="10"/>
      <c r="K613" s="10"/>
      <c r="L613" s="10"/>
      <c r="M613" s="10"/>
      <c r="N613" s="10"/>
      <c r="O613" s="10"/>
    </row>
    <row r="614" spans="1:15" x14ac:dyDescent="0.3">
      <c r="A614" s="7"/>
      <c r="B614" s="10"/>
      <c r="C614" s="10"/>
      <c r="D614" s="10"/>
      <c r="E614" s="10"/>
      <c r="F614" s="10"/>
      <c r="G614" s="10"/>
      <c r="H614" s="10"/>
      <c r="I614" s="10"/>
      <c r="J614" s="10"/>
      <c r="K614" s="10"/>
      <c r="L614" s="10"/>
      <c r="M614" s="10"/>
      <c r="N614" s="10"/>
      <c r="O614" s="10"/>
    </row>
    <row r="615" spans="1:15" x14ac:dyDescent="0.3">
      <c r="A615" s="7"/>
      <c r="B615" s="10"/>
      <c r="C615" s="10"/>
      <c r="D615" s="10"/>
      <c r="E615" s="10"/>
      <c r="F615" s="10"/>
      <c r="G615" s="10"/>
      <c r="H615" s="10"/>
      <c r="I615" s="10"/>
      <c r="J615" s="10"/>
      <c r="K615" s="10"/>
      <c r="L615" s="10"/>
      <c r="M615" s="10"/>
      <c r="N615" s="10"/>
      <c r="O615" s="10"/>
    </row>
    <row r="616" spans="1:15" x14ac:dyDescent="0.3">
      <c r="A616" s="7"/>
      <c r="B616" s="10"/>
      <c r="C616" s="10"/>
      <c r="D616" s="10"/>
      <c r="E616" s="10"/>
      <c r="F616" s="10"/>
      <c r="G616" s="10"/>
      <c r="H616" s="10"/>
      <c r="I616" s="10"/>
      <c r="J616" s="10"/>
      <c r="K616" s="10"/>
      <c r="L616" s="10"/>
      <c r="M616" s="10"/>
      <c r="N616" s="10"/>
      <c r="O616" s="10"/>
    </row>
    <row r="617" spans="1:15" x14ac:dyDescent="0.3">
      <c r="A617" s="7"/>
      <c r="B617" s="10"/>
      <c r="C617" s="10"/>
      <c r="D617" s="10"/>
      <c r="E617" s="10"/>
      <c r="F617" s="10"/>
      <c r="G617" s="10"/>
      <c r="H617" s="10"/>
      <c r="I617" s="10"/>
      <c r="J617" s="10"/>
      <c r="K617" s="10"/>
      <c r="L617" s="10"/>
      <c r="M617" s="10"/>
      <c r="N617" s="10"/>
      <c r="O617" s="10"/>
    </row>
    <row r="618" spans="1:15" x14ac:dyDescent="0.3">
      <c r="A618" s="7"/>
      <c r="B618" s="10"/>
      <c r="C618" s="10"/>
      <c r="D618" s="10"/>
      <c r="E618" s="10"/>
      <c r="F618" s="10"/>
      <c r="G618" s="10"/>
      <c r="H618" s="10"/>
      <c r="I618" s="10"/>
      <c r="J618" s="10"/>
      <c r="K618" s="10"/>
      <c r="L618" s="10"/>
      <c r="M618" s="10"/>
      <c r="N618" s="10"/>
      <c r="O618" s="10"/>
    </row>
    <row r="619" spans="1:15" x14ac:dyDescent="0.3">
      <c r="A619" s="7"/>
      <c r="B619" s="10"/>
      <c r="C619" s="10"/>
      <c r="D619" s="10"/>
      <c r="E619" s="10"/>
      <c r="F619" s="10"/>
      <c r="G619" s="10"/>
      <c r="H619" s="10"/>
      <c r="I619" s="10"/>
      <c r="J619" s="10"/>
      <c r="K619" s="10"/>
      <c r="L619" s="10"/>
      <c r="M619" s="10"/>
      <c r="N619" s="10"/>
      <c r="O619" s="10"/>
    </row>
    <row r="620" spans="1:15" x14ac:dyDescent="0.3">
      <c r="A620" s="7"/>
      <c r="B620" s="10"/>
      <c r="C620" s="10"/>
      <c r="D620" s="10"/>
      <c r="E620" s="10"/>
      <c r="F620" s="10"/>
      <c r="G620" s="10"/>
      <c r="H620" s="10"/>
      <c r="I620" s="10"/>
      <c r="J620" s="10"/>
      <c r="K620" s="10"/>
      <c r="L620" s="10"/>
      <c r="M620" s="10"/>
      <c r="N620" s="10"/>
      <c r="O620" s="10"/>
    </row>
    <row r="621" spans="1:15" x14ac:dyDescent="0.3">
      <c r="A621" s="7"/>
      <c r="B621" s="10"/>
      <c r="C621" s="10"/>
      <c r="D621" s="10"/>
      <c r="E621" s="10"/>
      <c r="F621" s="10"/>
      <c r="G621" s="10"/>
      <c r="H621" s="10"/>
      <c r="I621" s="10"/>
      <c r="J621" s="10"/>
      <c r="K621" s="10"/>
      <c r="L621" s="10"/>
      <c r="M621" s="10"/>
      <c r="N621" s="10"/>
      <c r="O621" s="10"/>
    </row>
    <row r="622" spans="1:15" x14ac:dyDescent="0.3">
      <c r="A622" s="7"/>
      <c r="B622" s="10"/>
      <c r="C622" s="10"/>
      <c r="D622" s="10"/>
      <c r="E622" s="10"/>
      <c r="F622" s="10"/>
      <c r="G622" s="10"/>
      <c r="H622" s="10"/>
      <c r="I622" s="10"/>
      <c r="J622" s="10"/>
      <c r="K622" s="10"/>
      <c r="L622" s="10"/>
      <c r="M622" s="10"/>
      <c r="N622" s="10"/>
      <c r="O622" s="10"/>
    </row>
    <row r="623" spans="1:15" x14ac:dyDescent="0.3">
      <c r="A623" s="7"/>
      <c r="B623" s="10"/>
      <c r="C623" s="10"/>
      <c r="D623" s="10"/>
      <c r="E623" s="10"/>
      <c r="F623" s="10"/>
      <c r="G623" s="10"/>
      <c r="H623" s="10"/>
      <c r="I623" s="10"/>
      <c r="J623" s="10"/>
      <c r="K623" s="10"/>
      <c r="L623" s="10"/>
      <c r="M623" s="10"/>
      <c r="N623" s="10"/>
      <c r="O623" s="10"/>
    </row>
    <row r="624" spans="1:15" x14ac:dyDescent="0.3">
      <c r="A624" s="7"/>
      <c r="B624" s="10"/>
      <c r="C624" s="10"/>
      <c r="D624" s="10"/>
      <c r="E624" s="10"/>
      <c r="F624" s="10"/>
      <c r="G624" s="10"/>
      <c r="H624" s="10"/>
      <c r="I624" s="10"/>
      <c r="J624" s="10"/>
      <c r="K624" s="10"/>
      <c r="L624" s="10"/>
      <c r="M624" s="10"/>
      <c r="N624" s="10"/>
      <c r="O624" s="10"/>
    </row>
    <row r="625" spans="1:15" x14ac:dyDescent="0.3">
      <c r="A625" s="7"/>
      <c r="B625" s="10"/>
      <c r="C625" s="10"/>
      <c r="D625" s="10"/>
      <c r="E625" s="10"/>
      <c r="F625" s="10"/>
      <c r="G625" s="10"/>
      <c r="H625" s="10"/>
      <c r="I625" s="10"/>
      <c r="J625" s="10"/>
      <c r="K625" s="10"/>
      <c r="L625" s="10"/>
      <c r="M625" s="10"/>
      <c r="N625" s="10"/>
      <c r="O625" s="10"/>
    </row>
    <row r="626" spans="1:15" x14ac:dyDescent="0.3">
      <c r="A626" s="7"/>
      <c r="B626" s="10"/>
      <c r="C626" s="10"/>
      <c r="D626" s="10"/>
      <c r="E626" s="10"/>
      <c r="F626" s="10"/>
      <c r="G626" s="10"/>
      <c r="H626" s="10"/>
      <c r="I626" s="10"/>
      <c r="J626" s="10"/>
      <c r="K626" s="10"/>
      <c r="L626" s="10"/>
      <c r="M626" s="10"/>
      <c r="N626" s="10"/>
      <c r="O626" s="10"/>
    </row>
    <row r="627" spans="1:15" x14ac:dyDescent="0.3">
      <c r="A627" s="7"/>
      <c r="B627" s="10"/>
      <c r="C627" s="10"/>
      <c r="D627" s="10"/>
      <c r="E627" s="10"/>
      <c r="F627" s="10"/>
      <c r="G627" s="10"/>
      <c r="H627" s="10"/>
      <c r="I627" s="10"/>
      <c r="J627" s="10"/>
      <c r="K627" s="10"/>
      <c r="L627" s="10"/>
      <c r="M627" s="10"/>
      <c r="N627" s="10"/>
      <c r="O627" s="10"/>
    </row>
    <row r="628" spans="1:15" x14ac:dyDescent="0.3">
      <c r="A628" s="7"/>
      <c r="B628" s="10"/>
      <c r="C628" s="10"/>
      <c r="D628" s="10"/>
      <c r="E628" s="10"/>
      <c r="F628" s="10"/>
      <c r="G628" s="10"/>
      <c r="H628" s="10"/>
      <c r="I628" s="10"/>
      <c r="J628" s="10"/>
      <c r="K628" s="10"/>
      <c r="L628" s="10"/>
      <c r="M628" s="10"/>
      <c r="N628" s="10"/>
      <c r="O628" s="10"/>
    </row>
    <row r="629" spans="1:15" x14ac:dyDescent="0.3">
      <c r="A629" s="7"/>
      <c r="B629" s="10"/>
      <c r="C629" s="10"/>
      <c r="D629" s="10"/>
      <c r="E629" s="10"/>
      <c r="F629" s="10"/>
      <c r="G629" s="10"/>
      <c r="H629" s="10"/>
      <c r="I629" s="10"/>
      <c r="J629" s="10"/>
      <c r="K629" s="10"/>
      <c r="L629" s="10"/>
      <c r="M629" s="10"/>
      <c r="N629" s="10"/>
      <c r="O629" s="10"/>
    </row>
    <row r="630" spans="1:15" x14ac:dyDescent="0.3">
      <c r="A630" s="7"/>
      <c r="B630" s="10"/>
      <c r="C630" s="10"/>
      <c r="D630" s="10"/>
      <c r="E630" s="10"/>
      <c r="F630" s="10"/>
      <c r="G630" s="10"/>
      <c r="H630" s="10"/>
      <c r="I630" s="10"/>
      <c r="J630" s="10"/>
      <c r="K630" s="10"/>
      <c r="L630" s="10"/>
      <c r="M630" s="10"/>
      <c r="N630" s="10"/>
      <c r="O630" s="10"/>
    </row>
    <row r="631" spans="1:15" x14ac:dyDescent="0.3">
      <c r="A631" s="7"/>
      <c r="B631" s="10"/>
      <c r="C631" s="10"/>
      <c r="D631" s="10"/>
      <c r="E631" s="10"/>
      <c r="F631" s="10"/>
      <c r="G631" s="10"/>
      <c r="H631" s="10"/>
      <c r="I631" s="10"/>
      <c r="J631" s="10"/>
      <c r="K631" s="10"/>
      <c r="L631" s="10"/>
      <c r="M631" s="10"/>
      <c r="N631" s="10"/>
      <c r="O631" s="10"/>
    </row>
    <row r="632" spans="1:15" x14ac:dyDescent="0.3">
      <c r="A632" s="7"/>
      <c r="B632" s="10"/>
      <c r="C632" s="10"/>
      <c r="D632" s="10"/>
      <c r="E632" s="10"/>
      <c r="F632" s="10"/>
      <c r="G632" s="10"/>
      <c r="H632" s="10"/>
      <c r="I632" s="10"/>
      <c r="J632" s="10"/>
      <c r="K632" s="10"/>
      <c r="L632" s="10"/>
      <c r="M632" s="10"/>
      <c r="N632" s="10"/>
      <c r="O632" s="10"/>
    </row>
    <row r="633" spans="1:15" x14ac:dyDescent="0.3">
      <c r="A633" s="7"/>
      <c r="B633" s="10"/>
      <c r="C633" s="10"/>
      <c r="D633" s="10"/>
      <c r="E633" s="10"/>
      <c r="F633" s="10"/>
      <c r="G633" s="10"/>
      <c r="H633" s="10"/>
      <c r="I633" s="10"/>
      <c r="J633" s="10"/>
      <c r="K633" s="10"/>
      <c r="L633" s="10"/>
      <c r="M633" s="10"/>
      <c r="N633" s="10"/>
      <c r="O633" s="10"/>
    </row>
    <row r="634" spans="1:15" x14ac:dyDescent="0.3">
      <c r="A634" s="7"/>
      <c r="B634" s="10"/>
      <c r="C634" s="10"/>
      <c r="D634" s="10"/>
      <c r="E634" s="10"/>
      <c r="F634" s="10"/>
      <c r="G634" s="10"/>
      <c r="H634" s="10"/>
      <c r="I634" s="10"/>
      <c r="J634" s="10"/>
      <c r="K634" s="10"/>
      <c r="L634" s="10"/>
      <c r="M634" s="10"/>
      <c r="N634" s="10"/>
      <c r="O634" s="10"/>
    </row>
    <row r="635" spans="1:15" x14ac:dyDescent="0.3">
      <c r="A635" s="7"/>
      <c r="B635" s="10"/>
      <c r="C635" s="10"/>
      <c r="D635" s="10"/>
      <c r="E635" s="10"/>
      <c r="F635" s="10"/>
      <c r="G635" s="10"/>
      <c r="H635" s="10"/>
      <c r="I635" s="10"/>
      <c r="J635" s="10"/>
      <c r="K635" s="10"/>
      <c r="L635" s="10"/>
      <c r="M635" s="10"/>
      <c r="N635" s="10"/>
      <c r="O635" s="10"/>
    </row>
    <row r="636" spans="1:15" x14ac:dyDescent="0.3">
      <c r="A636" s="7"/>
      <c r="B636" s="10"/>
      <c r="C636" s="10"/>
      <c r="D636" s="10"/>
      <c r="E636" s="10"/>
      <c r="F636" s="10"/>
      <c r="G636" s="10"/>
      <c r="H636" s="10"/>
      <c r="I636" s="10"/>
      <c r="J636" s="10"/>
      <c r="K636" s="10"/>
      <c r="L636" s="10"/>
      <c r="M636" s="10"/>
      <c r="N636" s="10"/>
      <c r="O636" s="10"/>
    </row>
    <row r="637" spans="1:15" x14ac:dyDescent="0.3">
      <c r="A637" s="7"/>
      <c r="B637" s="10"/>
      <c r="C637" s="10"/>
      <c r="D637" s="10"/>
      <c r="E637" s="10"/>
      <c r="F637" s="10"/>
      <c r="G637" s="10"/>
      <c r="H637" s="10"/>
      <c r="I637" s="10"/>
      <c r="J637" s="10"/>
      <c r="K637" s="10"/>
      <c r="L637" s="10"/>
      <c r="M637" s="10"/>
      <c r="N637" s="10"/>
      <c r="O637" s="10"/>
    </row>
    <row r="638" spans="1:15" x14ac:dyDescent="0.3">
      <c r="A638" s="7"/>
      <c r="B638" s="10"/>
      <c r="C638" s="10"/>
      <c r="D638" s="10"/>
      <c r="E638" s="10"/>
      <c r="F638" s="10"/>
      <c r="G638" s="10"/>
      <c r="H638" s="10"/>
      <c r="I638" s="10"/>
      <c r="J638" s="10"/>
      <c r="K638" s="10"/>
      <c r="L638" s="10"/>
      <c r="M638" s="10"/>
      <c r="N638" s="10"/>
      <c r="O638" s="10"/>
    </row>
    <row r="639" spans="1:15" x14ac:dyDescent="0.3">
      <c r="A639" s="7"/>
      <c r="B639" s="10"/>
      <c r="C639" s="10"/>
      <c r="D639" s="10"/>
      <c r="E639" s="10"/>
      <c r="F639" s="10"/>
      <c r="G639" s="10"/>
      <c r="H639" s="10"/>
      <c r="I639" s="10"/>
      <c r="J639" s="10"/>
      <c r="K639" s="10"/>
      <c r="L639" s="10"/>
      <c r="M639" s="10"/>
      <c r="N639" s="10"/>
      <c r="O639" s="10"/>
    </row>
    <row r="640" spans="1:15" x14ac:dyDescent="0.3">
      <c r="A640" s="7"/>
      <c r="B640" s="10"/>
      <c r="C640" s="10"/>
      <c r="D640" s="10"/>
      <c r="E640" s="10"/>
      <c r="F640" s="10"/>
      <c r="G640" s="10"/>
      <c r="H640" s="10"/>
      <c r="I640" s="10"/>
      <c r="J640" s="10"/>
      <c r="K640" s="10"/>
      <c r="L640" s="10"/>
      <c r="M640" s="10"/>
      <c r="N640" s="10"/>
      <c r="O640" s="10"/>
    </row>
    <row r="641" spans="1:15" x14ac:dyDescent="0.3">
      <c r="A641" s="7"/>
      <c r="B641" s="10"/>
      <c r="C641" s="10"/>
      <c r="D641" s="10"/>
      <c r="E641" s="10"/>
      <c r="F641" s="10"/>
      <c r="G641" s="10"/>
      <c r="H641" s="10"/>
      <c r="I641" s="10"/>
      <c r="J641" s="10"/>
      <c r="K641" s="10"/>
      <c r="L641" s="10"/>
      <c r="M641" s="10"/>
      <c r="N641" s="10"/>
      <c r="O641" s="10"/>
    </row>
    <row r="642" spans="1:15" x14ac:dyDescent="0.3">
      <c r="A642" s="7"/>
      <c r="B642" s="10"/>
      <c r="C642" s="10"/>
      <c r="D642" s="10"/>
      <c r="E642" s="10"/>
      <c r="F642" s="10"/>
      <c r="G642" s="10"/>
      <c r="H642" s="10"/>
      <c r="I642" s="10"/>
      <c r="J642" s="10"/>
      <c r="K642" s="10"/>
      <c r="L642" s="10"/>
      <c r="M642" s="10"/>
      <c r="N642" s="10"/>
      <c r="O642" s="10"/>
    </row>
    <row r="643" spans="1:15" x14ac:dyDescent="0.3">
      <c r="A643" s="7"/>
      <c r="B643" s="10"/>
      <c r="C643" s="10"/>
      <c r="D643" s="10"/>
      <c r="E643" s="10"/>
      <c r="F643" s="10"/>
      <c r="G643" s="10"/>
      <c r="H643" s="10"/>
      <c r="I643" s="10"/>
      <c r="J643" s="10"/>
      <c r="K643" s="10"/>
      <c r="L643" s="10"/>
      <c r="M643" s="10"/>
      <c r="N643" s="10"/>
      <c r="O643" s="10"/>
    </row>
    <row r="644" spans="1:15" x14ac:dyDescent="0.3">
      <c r="A644" s="7"/>
      <c r="B644" s="10"/>
      <c r="C644" s="10"/>
      <c r="D644" s="10"/>
      <c r="E644" s="10"/>
      <c r="F644" s="10"/>
      <c r="G644" s="10"/>
      <c r="H644" s="10"/>
      <c r="I644" s="10"/>
      <c r="J644" s="10"/>
      <c r="K644" s="10"/>
      <c r="L644" s="10"/>
      <c r="M644" s="10"/>
      <c r="N644" s="10"/>
      <c r="O644" s="10"/>
    </row>
    <row r="645" spans="1:15" x14ac:dyDescent="0.3">
      <c r="A645" s="7"/>
      <c r="B645" s="10"/>
      <c r="C645" s="10"/>
      <c r="D645" s="10"/>
      <c r="E645" s="10"/>
      <c r="F645" s="10"/>
      <c r="G645" s="10"/>
      <c r="H645" s="10"/>
      <c r="I645" s="10"/>
      <c r="J645" s="10"/>
      <c r="K645" s="10"/>
      <c r="L645" s="10"/>
      <c r="M645" s="10"/>
      <c r="N645" s="10"/>
      <c r="O645" s="10"/>
    </row>
    <row r="646" spans="1:15" x14ac:dyDescent="0.3">
      <c r="A646" s="7"/>
      <c r="B646" s="10"/>
      <c r="C646" s="10"/>
      <c r="D646" s="10"/>
      <c r="E646" s="10"/>
      <c r="F646" s="10"/>
      <c r="G646" s="10"/>
      <c r="H646" s="10"/>
      <c r="I646" s="10"/>
      <c r="J646" s="10"/>
      <c r="K646" s="10"/>
      <c r="L646" s="10"/>
      <c r="M646" s="10"/>
      <c r="N646" s="10"/>
      <c r="O646" s="10"/>
    </row>
    <row r="647" spans="1:15" x14ac:dyDescent="0.3">
      <c r="A647" s="7"/>
      <c r="B647" s="10"/>
      <c r="C647" s="10"/>
      <c r="D647" s="10"/>
      <c r="E647" s="10"/>
      <c r="F647" s="10"/>
      <c r="G647" s="10"/>
      <c r="H647" s="10"/>
      <c r="I647" s="10"/>
      <c r="J647" s="10"/>
      <c r="K647" s="10"/>
      <c r="L647" s="10"/>
      <c r="M647" s="10"/>
      <c r="N647" s="10"/>
      <c r="O647" s="10"/>
    </row>
    <row r="648" spans="1:15" x14ac:dyDescent="0.3">
      <c r="A648" s="7"/>
      <c r="B648" s="10"/>
      <c r="C648" s="10"/>
      <c r="D648" s="10"/>
      <c r="E648" s="10"/>
      <c r="F648" s="10"/>
      <c r="G648" s="10"/>
      <c r="H648" s="10"/>
      <c r="I648" s="10"/>
      <c r="J648" s="10"/>
      <c r="K648" s="10"/>
      <c r="L648" s="10"/>
      <c r="M648" s="10"/>
      <c r="N648" s="10"/>
      <c r="O648" s="10"/>
    </row>
    <row r="649" spans="1:15" x14ac:dyDescent="0.3">
      <c r="A649" s="7"/>
      <c r="B649" s="10"/>
      <c r="C649" s="10"/>
      <c r="D649" s="10"/>
      <c r="E649" s="10"/>
      <c r="F649" s="10"/>
      <c r="G649" s="10"/>
      <c r="H649" s="10"/>
      <c r="I649" s="10"/>
      <c r="J649" s="10"/>
      <c r="K649" s="10"/>
      <c r="L649" s="10"/>
      <c r="M649" s="10"/>
      <c r="N649" s="10"/>
      <c r="O649" s="10"/>
    </row>
    <row r="650" spans="1:15" x14ac:dyDescent="0.3">
      <c r="A650" s="7"/>
      <c r="B650" s="10"/>
      <c r="C650" s="10"/>
      <c r="D650" s="10"/>
      <c r="E650" s="10"/>
      <c r="F650" s="10"/>
      <c r="G650" s="10"/>
      <c r="H650" s="10"/>
      <c r="I650" s="10"/>
      <c r="J650" s="10"/>
      <c r="K650" s="10"/>
      <c r="L650" s="10"/>
      <c r="M650" s="10"/>
      <c r="N650" s="10"/>
      <c r="O650" s="10"/>
    </row>
    <row r="651" spans="1:15" x14ac:dyDescent="0.3">
      <c r="A651" s="7"/>
      <c r="B651" s="10"/>
      <c r="C651" s="10"/>
      <c r="D651" s="10"/>
      <c r="E651" s="10"/>
      <c r="F651" s="10"/>
      <c r="G651" s="10"/>
      <c r="H651" s="10"/>
      <c r="I651" s="10"/>
      <c r="J651" s="10"/>
      <c r="K651" s="10"/>
      <c r="L651" s="10"/>
      <c r="M651" s="10"/>
      <c r="N651" s="10"/>
      <c r="O651" s="10"/>
    </row>
    <row r="652" spans="1:15" x14ac:dyDescent="0.3">
      <c r="A652" s="7"/>
      <c r="B652" s="10"/>
      <c r="C652" s="10"/>
      <c r="D652" s="10"/>
      <c r="E652" s="10"/>
      <c r="F652" s="10"/>
      <c r="G652" s="10"/>
      <c r="H652" s="10"/>
      <c r="I652" s="10"/>
      <c r="J652" s="10"/>
      <c r="K652" s="10"/>
      <c r="L652" s="10"/>
      <c r="M652" s="10"/>
      <c r="N652" s="10"/>
      <c r="O652" s="10"/>
    </row>
    <row r="653" spans="1:15" x14ac:dyDescent="0.3">
      <c r="A653" s="7"/>
      <c r="B653" s="10"/>
      <c r="C653" s="10"/>
      <c r="D653" s="10"/>
      <c r="E653" s="10"/>
      <c r="F653" s="10"/>
      <c r="G653" s="10"/>
      <c r="H653" s="10"/>
      <c r="I653" s="10"/>
      <c r="J653" s="10"/>
      <c r="K653" s="10"/>
      <c r="L653" s="10"/>
      <c r="M653" s="10"/>
      <c r="N653" s="10"/>
      <c r="O653" s="10"/>
    </row>
    <row r="654" spans="1:15" x14ac:dyDescent="0.3">
      <c r="A654" s="7"/>
      <c r="B654" s="10"/>
      <c r="C654" s="10"/>
      <c r="D654" s="10"/>
      <c r="E654" s="10"/>
      <c r="F654" s="10"/>
      <c r="G654" s="10"/>
      <c r="H654" s="10"/>
      <c r="I654" s="10"/>
      <c r="J654" s="10"/>
      <c r="K654" s="10"/>
      <c r="L654" s="10"/>
      <c r="M654" s="10"/>
      <c r="N654" s="10"/>
      <c r="O654" s="10"/>
    </row>
    <row r="655" spans="1:15" x14ac:dyDescent="0.3">
      <c r="A655" s="7"/>
      <c r="B655" s="10"/>
      <c r="C655" s="10"/>
      <c r="D655" s="10"/>
      <c r="E655" s="10"/>
      <c r="F655" s="10"/>
      <c r="G655" s="10"/>
      <c r="H655" s="10"/>
      <c r="I655" s="10"/>
      <c r="J655" s="10"/>
      <c r="K655" s="10"/>
      <c r="L655" s="10"/>
      <c r="M655" s="10"/>
      <c r="N655" s="10"/>
      <c r="O655" s="10"/>
    </row>
    <row r="656" spans="1:15" x14ac:dyDescent="0.3">
      <c r="A656" s="7"/>
      <c r="B656" s="10"/>
      <c r="C656" s="10"/>
      <c r="D656" s="10"/>
      <c r="E656" s="10"/>
      <c r="F656" s="10"/>
      <c r="G656" s="10"/>
      <c r="H656" s="10"/>
      <c r="I656" s="10"/>
      <c r="J656" s="10"/>
      <c r="K656" s="10"/>
      <c r="L656" s="10"/>
      <c r="M656" s="10"/>
      <c r="N656" s="10"/>
      <c r="O656" s="10"/>
    </row>
    <row r="657" spans="1:15" x14ac:dyDescent="0.3">
      <c r="A657" s="7"/>
      <c r="B657" s="10"/>
      <c r="C657" s="10"/>
      <c r="D657" s="10"/>
      <c r="E657" s="10"/>
      <c r="F657" s="10"/>
      <c r="G657" s="10"/>
      <c r="H657" s="10"/>
      <c r="I657" s="10"/>
      <c r="J657" s="10"/>
      <c r="K657" s="10"/>
      <c r="L657" s="10"/>
      <c r="M657" s="10"/>
      <c r="N657" s="10"/>
      <c r="O657" s="10"/>
    </row>
    <row r="658" spans="1:15" x14ac:dyDescent="0.3">
      <c r="A658" s="7"/>
      <c r="B658" s="10"/>
      <c r="C658" s="10"/>
      <c r="D658" s="10"/>
      <c r="E658" s="10"/>
      <c r="F658" s="10"/>
      <c r="G658" s="10"/>
      <c r="H658" s="10"/>
      <c r="I658" s="10"/>
      <c r="J658" s="10"/>
      <c r="K658" s="10"/>
      <c r="L658" s="10"/>
      <c r="M658" s="10"/>
      <c r="N658" s="10"/>
      <c r="O658" s="10"/>
    </row>
    <row r="659" spans="1:15" x14ac:dyDescent="0.3">
      <c r="A659" s="7"/>
      <c r="B659" s="10"/>
      <c r="C659" s="10"/>
      <c r="D659" s="10"/>
      <c r="E659" s="10"/>
      <c r="F659" s="10"/>
      <c r="G659" s="10"/>
      <c r="H659" s="10"/>
      <c r="I659" s="10"/>
      <c r="J659" s="10"/>
      <c r="K659" s="10"/>
      <c r="L659" s="10"/>
      <c r="M659" s="10"/>
      <c r="N659" s="10"/>
      <c r="O659" s="10"/>
    </row>
    <row r="660" spans="1:15" x14ac:dyDescent="0.3">
      <c r="A660" s="7"/>
      <c r="B660" s="10"/>
      <c r="C660" s="10"/>
      <c r="D660" s="10"/>
      <c r="E660" s="10"/>
      <c r="F660" s="10"/>
      <c r="G660" s="10"/>
      <c r="H660" s="10"/>
      <c r="I660" s="10"/>
      <c r="J660" s="10"/>
      <c r="K660" s="10"/>
      <c r="L660" s="10"/>
      <c r="M660" s="10"/>
      <c r="N660" s="10"/>
      <c r="O660" s="10"/>
    </row>
    <row r="661" spans="1:15" x14ac:dyDescent="0.3">
      <c r="A661" s="7"/>
      <c r="B661" s="10"/>
      <c r="C661" s="10"/>
      <c r="D661" s="10"/>
      <c r="E661" s="10"/>
      <c r="F661" s="10"/>
      <c r="G661" s="10"/>
      <c r="H661" s="10"/>
      <c r="I661" s="10"/>
      <c r="J661" s="10"/>
      <c r="K661" s="10"/>
      <c r="L661" s="10"/>
      <c r="M661" s="10"/>
      <c r="N661" s="10"/>
      <c r="O661" s="10"/>
    </row>
    <row r="662" spans="1:15" x14ac:dyDescent="0.3">
      <c r="A662" s="7"/>
      <c r="B662" s="10"/>
      <c r="C662" s="10"/>
      <c r="D662" s="10"/>
      <c r="E662" s="10"/>
      <c r="F662" s="10"/>
      <c r="G662" s="10"/>
      <c r="H662" s="10"/>
      <c r="I662" s="10"/>
      <c r="J662" s="10"/>
      <c r="K662" s="10"/>
      <c r="L662" s="10"/>
      <c r="M662" s="10"/>
      <c r="N662" s="10"/>
      <c r="O662" s="10"/>
    </row>
    <row r="663" spans="1:15" x14ac:dyDescent="0.3">
      <c r="A663" s="7"/>
      <c r="B663" s="10"/>
      <c r="C663" s="10"/>
      <c r="D663" s="10"/>
      <c r="E663" s="10"/>
      <c r="F663" s="10"/>
      <c r="G663" s="10"/>
      <c r="H663" s="10"/>
      <c r="I663" s="10"/>
      <c r="J663" s="10"/>
      <c r="K663" s="10"/>
      <c r="L663" s="10"/>
      <c r="M663" s="10"/>
      <c r="N663" s="10"/>
      <c r="O663" s="10"/>
    </row>
    <row r="664" spans="1:15" x14ac:dyDescent="0.3">
      <c r="A664" s="7"/>
      <c r="B664" s="10"/>
      <c r="C664" s="10"/>
      <c r="D664" s="10"/>
      <c r="E664" s="10"/>
      <c r="F664" s="10"/>
      <c r="G664" s="10"/>
      <c r="H664" s="10"/>
      <c r="I664" s="10"/>
      <c r="J664" s="10"/>
      <c r="K664" s="10"/>
      <c r="L664" s="10"/>
      <c r="M664" s="10"/>
      <c r="N664" s="10"/>
      <c r="O664" s="10"/>
    </row>
    <row r="665" spans="1:15" x14ac:dyDescent="0.3">
      <c r="A665" s="7"/>
      <c r="B665" s="10"/>
      <c r="C665" s="10"/>
      <c r="D665" s="10"/>
      <c r="E665" s="10"/>
      <c r="F665" s="10"/>
      <c r="G665" s="10"/>
      <c r="H665" s="10"/>
      <c r="I665" s="10"/>
      <c r="J665" s="10"/>
      <c r="K665" s="10"/>
      <c r="L665" s="10"/>
      <c r="M665" s="10"/>
      <c r="N665" s="10"/>
      <c r="O665" s="10"/>
    </row>
    <row r="666" spans="1:15" x14ac:dyDescent="0.3">
      <c r="A666" s="7"/>
      <c r="B666" s="10"/>
      <c r="C666" s="10"/>
      <c r="D666" s="10"/>
      <c r="E666" s="10"/>
      <c r="F666" s="10"/>
      <c r="G666" s="10"/>
      <c r="H666" s="10"/>
      <c r="I666" s="10"/>
      <c r="J666" s="10"/>
      <c r="K666" s="10"/>
      <c r="L666" s="10"/>
      <c r="M666" s="10"/>
      <c r="N666" s="10"/>
      <c r="O666" s="10"/>
    </row>
    <row r="667" spans="1:15" x14ac:dyDescent="0.3">
      <c r="A667" s="7"/>
      <c r="B667" s="10"/>
      <c r="C667" s="10"/>
      <c r="D667" s="10"/>
      <c r="E667" s="10"/>
      <c r="F667" s="10"/>
      <c r="G667" s="10"/>
      <c r="H667" s="10"/>
      <c r="I667" s="10"/>
      <c r="J667" s="10"/>
      <c r="K667" s="10"/>
      <c r="L667" s="10"/>
      <c r="M667" s="10"/>
      <c r="N667" s="10"/>
      <c r="O667" s="10"/>
    </row>
    <row r="668" spans="1:15" x14ac:dyDescent="0.3">
      <c r="A668" s="7"/>
      <c r="B668" s="10"/>
      <c r="C668" s="10"/>
      <c r="D668" s="10"/>
      <c r="E668" s="10"/>
      <c r="F668" s="10"/>
      <c r="G668" s="10"/>
      <c r="H668" s="10"/>
      <c r="I668" s="10"/>
      <c r="J668" s="10"/>
      <c r="K668" s="10"/>
      <c r="L668" s="10"/>
      <c r="M668" s="10"/>
      <c r="N668" s="10"/>
      <c r="O668" s="10"/>
    </row>
    <row r="669" spans="1:15" x14ac:dyDescent="0.3">
      <c r="A669" s="7"/>
      <c r="B669" s="10"/>
      <c r="C669" s="10"/>
      <c r="D669" s="10"/>
      <c r="E669" s="10"/>
      <c r="F669" s="10"/>
      <c r="G669" s="10"/>
      <c r="H669" s="10"/>
      <c r="I669" s="10"/>
      <c r="J669" s="10"/>
      <c r="K669" s="10"/>
      <c r="L669" s="10"/>
      <c r="M669" s="10"/>
      <c r="N669" s="10"/>
      <c r="O669" s="10"/>
    </row>
    <row r="670" spans="1:15" x14ac:dyDescent="0.3">
      <c r="A670" s="7"/>
      <c r="B670" s="10"/>
      <c r="C670" s="10"/>
      <c r="D670" s="10"/>
      <c r="E670" s="10"/>
      <c r="F670" s="10"/>
      <c r="G670" s="10"/>
      <c r="H670" s="10"/>
      <c r="I670" s="10"/>
      <c r="J670" s="10"/>
      <c r="K670" s="10"/>
      <c r="L670" s="10"/>
      <c r="M670" s="10"/>
      <c r="N670" s="10"/>
      <c r="O670" s="10"/>
    </row>
    <row r="671" spans="1:15" x14ac:dyDescent="0.3">
      <c r="A671" s="7"/>
      <c r="B671" s="10"/>
      <c r="C671" s="10"/>
      <c r="D671" s="10"/>
      <c r="E671" s="10"/>
      <c r="F671" s="10"/>
      <c r="G671" s="10"/>
      <c r="H671" s="10"/>
      <c r="I671" s="10"/>
      <c r="J671" s="10"/>
      <c r="K671" s="10"/>
      <c r="L671" s="10"/>
      <c r="M671" s="10"/>
      <c r="N671" s="10"/>
      <c r="O671" s="10"/>
    </row>
    <row r="672" spans="1:15" x14ac:dyDescent="0.3">
      <c r="A672" s="7"/>
      <c r="B672" s="10"/>
      <c r="C672" s="10"/>
      <c r="D672" s="10"/>
      <c r="E672" s="10"/>
      <c r="F672" s="10"/>
      <c r="G672" s="10"/>
      <c r="H672" s="10"/>
      <c r="I672" s="10"/>
      <c r="J672" s="10"/>
      <c r="K672" s="10"/>
      <c r="L672" s="10"/>
      <c r="M672" s="10"/>
      <c r="N672" s="10"/>
      <c r="O672" s="10"/>
    </row>
    <row r="673" spans="1:15" x14ac:dyDescent="0.3">
      <c r="A673" s="7"/>
      <c r="B673" s="10"/>
      <c r="C673" s="10"/>
      <c r="D673" s="10"/>
      <c r="E673" s="10"/>
      <c r="F673" s="10"/>
      <c r="G673" s="10"/>
      <c r="H673" s="10"/>
      <c r="I673" s="10"/>
      <c r="J673" s="10"/>
      <c r="K673" s="10"/>
      <c r="L673" s="10"/>
      <c r="M673" s="10"/>
      <c r="N673" s="10"/>
      <c r="O673" s="10"/>
    </row>
    <row r="674" spans="1:15" x14ac:dyDescent="0.3">
      <c r="A674" s="7"/>
      <c r="B674" s="10"/>
      <c r="C674" s="10"/>
      <c r="D674" s="10"/>
      <c r="E674" s="10"/>
      <c r="F674" s="10"/>
      <c r="G674" s="10"/>
      <c r="H674" s="10"/>
      <c r="I674" s="10"/>
      <c r="J674" s="10"/>
      <c r="K674" s="10"/>
      <c r="L674" s="10"/>
      <c r="M674" s="10"/>
      <c r="N674" s="10"/>
      <c r="O674" s="10"/>
    </row>
    <row r="675" spans="1:15" x14ac:dyDescent="0.3">
      <c r="A675" s="7"/>
      <c r="B675" s="10"/>
      <c r="C675" s="10"/>
      <c r="D675" s="10"/>
      <c r="E675" s="10"/>
      <c r="F675" s="10"/>
      <c r="G675" s="10"/>
      <c r="H675" s="10"/>
      <c r="I675" s="10"/>
      <c r="J675" s="10"/>
      <c r="K675" s="10"/>
      <c r="L675" s="10"/>
      <c r="M675" s="10"/>
      <c r="N675" s="10"/>
      <c r="O675" s="10"/>
    </row>
    <row r="676" spans="1:15" x14ac:dyDescent="0.3">
      <c r="A676" s="7"/>
      <c r="B676" s="10"/>
      <c r="C676" s="10"/>
      <c r="D676" s="10"/>
      <c r="E676" s="10"/>
      <c r="F676" s="10"/>
      <c r="G676" s="10"/>
      <c r="H676" s="10"/>
      <c r="I676" s="10"/>
      <c r="J676" s="10"/>
      <c r="K676" s="10"/>
      <c r="L676" s="10"/>
      <c r="M676" s="10"/>
      <c r="N676" s="10"/>
      <c r="O676" s="10"/>
    </row>
    <row r="677" spans="1:15" x14ac:dyDescent="0.3">
      <c r="A677" s="7"/>
      <c r="B677" s="10"/>
      <c r="C677" s="10"/>
      <c r="D677" s="10"/>
      <c r="E677" s="10"/>
      <c r="F677" s="10"/>
      <c r="G677" s="10"/>
      <c r="H677" s="10"/>
      <c r="I677" s="10"/>
      <c r="J677" s="10"/>
      <c r="K677" s="10"/>
      <c r="L677" s="10"/>
      <c r="M677" s="10"/>
      <c r="N677" s="10"/>
      <c r="O677" s="10"/>
    </row>
    <row r="678" spans="1:15" x14ac:dyDescent="0.3">
      <c r="A678" s="7"/>
      <c r="B678" s="10"/>
      <c r="C678" s="10"/>
      <c r="D678" s="10"/>
      <c r="E678" s="10"/>
      <c r="F678" s="10"/>
      <c r="G678" s="10"/>
      <c r="H678" s="10"/>
      <c r="I678" s="10"/>
      <c r="J678" s="10"/>
      <c r="K678" s="10"/>
      <c r="L678" s="10"/>
      <c r="M678" s="10"/>
      <c r="N678" s="10"/>
      <c r="O678" s="10"/>
    </row>
    <row r="679" spans="1:15" x14ac:dyDescent="0.3">
      <c r="A679" s="7"/>
      <c r="B679" s="10"/>
      <c r="C679" s="10"/>
      <c r="D679" s="10"/>
      <c r="E679" s="10"/>
      <c r="F679" s="10"/>
      <c r="G679" s="10"/>
      <c r="H679" s="10"/>
      <c r="I679" s="10"/>
      <c r="J679" s="10"/>
      <c r="K679" s="10"/>
      <c r="L679" s="10"/>
      <c r="M679" s="10"/>
      <c r="N679" s="10"/>
      <c r="O679" s="10"/>
    </row>
    <row r="680" spans="1:15" x14ac:dyDescent="0.3">
      <c r="A680" s="7"/>
      <c r="B680" s="10"/>
      <c r="C680" s="10"/>
      <c r="D680" s="10"/>
      <c r="E680" s="10"/>
      <c r="F680" s="10"/>
      <c r="G680" s="10"/>
      <c r="H680" s="10"/>
      <c r="I680" s="10"/>
      <c r="J680" s="10"/>
      <c r="K680" s="10"/>
      <c r="L680" s="10"/>
      <c r="M680" s="10"/>
      <c r="N680" s="10"/>
      <c r="O680" s="10"/>
    </row>
    <row r="681" spans="1:15" x14ac:dyDescent="0.3">
      <c r="A681" s="7"/>
      <c r="B681" s="10"/>
      <c r="C681" s="10"/>
      <c r="D681" s="10"/>
      <c r="E681" s="10"/>
      <c r="F681" s="10"/>
      <c r="G681" s="10"/>
      <c r="H681" s="10"/>
      <c r="I681" s="10"/>
      <c r="J681" s="10"/>
      <c r="K681" s="10"/>
      <c r="L681" s="10"/>
      <c r="M681" s="10"/>
      <c r="N681" s="10"/>
      <c r="O681" s="10"/>
    </row>
    <row r="682" spans="1:15" x14ac:dyDescent="0.3">
      <c r="A682" s="7"/>
      <c r="B682" s="10"/>
      <c r="C682" s="10"/>
      <c r="D682" s="10"/>
      <c r="E682" s="10"/>
      <c r="F682" s="10"/>
      <c r="G682" s="10"/>
      <c r="H682" s="10"/>
      <c r="I682" s="10"/>
      <c r="J682" s="10"/>
      <c r="K682" s="10"/>
      <c r="L682" s="10"/>
      <c r="M682" s="10"/>
      <c r="N682" s="10"/>
      <c r="O682" s="10"/>
    </row>
    <row r="683" spans="1:15" x14ac:dyDescent="0.3">
      <c r="A683" s="7"/>
      <c r="B683" s="10"/>
      <c r="C683" s="10"/>
      <c r="D683" s="10"/>
      <c r="E683" s="10"/>
      <c r="F683" s="10"/>
      <c r="G683" s="10"/>
      <c r="H683" s="10"/>
      <c r="I683" s="10"/>
      <c r="J683" s="10"/>
      <c r="K683" s="10"/>
      <c r="L683" s="10"/>
      <c r="M683" s="10"/>
      <c r="N683" s="10"/>
      <c r="O683" s="10"/>
    </row>
    <row r="684" spans="1:15" x14ac:dyDescent="0.3">
      <c r="A684" s="7"/>
      <c r="B684" s="10"/>
      <c r="C684" s="10"/>
      <c r="D684" s="10"/>
      <c r="E684" s="10"/>
      <c r="F684" s="10"/>
      <c r="G684" s="10"/>
      <c r="H684" s="10"/>
      <c r="I684" s="10"/>
      <c r="J684" s="10"/>
      <c r="K684" s="10"/>
      <c r="L684" s="10"/>
      <c r="M684" s="10"/>
      <c r="N684" s="10"/>
      <c r="O684" s="10"/>
    </row>
    <row r="685" spans="1:15" x14ac:dyDescent="0.3">
      <c r="A685" s="7"/>
      <c r="B685" s="10"/>
      <c r="C685" s="10"/>
      <c r="D685" s="10"/>
      <c r="E685" s="10"/>
      <c r="F685" s="10"/>
      <c r="G685" s="10"/>
      <c r="H685" s="10"/>
      <c r="I685" s="10"/>
      <c r="J685" s="10"/>
      <c r="K685" s="10"/>
      <c r="L685" s="10"/>
      <c r="M685" s="10"/>
      <c r="N685" s="10"/>
      <c r="O685" s="10"/>
    </row>
    <row r="686" spans="1:15" x14ac:dyDescent="0.3">
      <c r="A686" s="7"/>
      <c r="B686" s="10"/>
      <c r="C686" s="10"/>
      <c r="D686" s="10"/>
      <c r="E686" s="10"/>
      <c r="F686" s="10"/>
      <c r="G686" s="10"/>
      <c r="H686" s="10"/>
      <c r="I686" s="10"/>
      <c r="J686" s="10"/>
      <c r="K686" s="10"/>
      <c r="L686" s="10"/>
      <c r="M686" s="10"/>
      <c r="N686" s="10"/>
      <c r="O686" s="10"/>
    </row>
    <row r="687" spans="1:15" x14ac:dyDescent="0.3">
      <c r="A687" s="7"/>
      <c r="B687" s="10"/>
      <c r="C687" s="10"/>
      <c r="D687" s="10"/>
      <c r="E687" s="10"/>
      <c r="F687" s="10"/>
      <c r="G687" s="10"/>
      <c r="H687" s="10"/>
      <c r="I687" s="10"/>
      <c r="J687" s="10"/>
      <c r="K687" s="10"/>
      <c r="L687" s="10"/>
      <c r="M687" s="10"/>
      <c r="N687" s="10"/>
      <c r="O687" s="10"/>
    </row>
    <row r="688" spans="1:15" x14ac:dyDescent="0.3">
      <c r="A688" s="7"/>
      <c r="B688" s="10"/>
      <c r="C688" s="10"/>
      <c r="D688" s="10"/>
      <c r="E688" s="10"/>
      <c r="F688" s="10"/>
      <c r="G688" s="10"/>
      <c r="H688" s="10"/>
      <c r="I688" s="10"/>
      <c r="J688" s="10"/>
      <c r="K688" s="10"/>
      <c r="L688" s="10"/>
      <c r="M688" s="10"/>
      <c r="N688" s="10"/>
      <c r="O688" s="10"/>
    </row>
    <row r="689" spans="1:15" x14ac:dyDescent="0.3">
      <c r="A689" s="7"/>
      <c r="B689" s="10"/>
      <c r="C689" s="10"/>
      <c r="D689" s="10"/>
      <c r="E689" s="10"/>
      <c r="F689" s="10"/>
      <c r="G689" s="10"/>
      <c r="H689" s="10"/>
      <c r="I689" s="10"/>
      <c r="J689" s="10"/>
      <c r="K689" s="10"/>
      <c r="L689" s="10"/>
      <c r="M689" s="10"/>
      <c r="N689" s="10"/>
      <c r="O689" s="10"/>
    </row>
    <row r="690" spans="1:15" x14ac:dyDescent="0.3">
      <c r="A690" s="7"/>
      <c r="B690" s="10"/>
      <c r="C690" s="10"/>
      <c r="D690" s="10"/>
      <c r="E690" s="10"/>
      <c r="F690" s="10"/>
      <c r="G690" s="10"/>
      <c r="H690" s="10"/>
      <c r="I690" s="10"/>
      <c r="J690" s="10"/>
      <c r="K690" s="10"/>
      <c r="L690" s="10"/>
      <c r="M690" s="10"/>
      <c r="N690" s="10"/>
      <c r="O690" s="10"/>
    </row>
    <row r="691" spans="1:15" x14ac:dyDescent="0.3">
      <c r="A691" s="7"/>
      <c r="B691" s="10"/>
      <c r="C691" s="10"/>
      <c r="D691" s="10"/>
      <c r="E691" s="10"/>
      <c r="F691" s="10"/>
      <c r="G691" s="10"/>
      <c r="H691" s="10"/>
      <c r="I691" s="10"/>
      <c r="J691" s="10"/>
      <c r="K691" s="10"/>
      <c r="L691" s="10"/>
      <c r="M691" s="10"/>
      <c r="N691" s="10"/>
      <c r="O691" s="10"/>
    </row>
    <row r="692" spans="1:15" x14ac:dyDescent="0.3">
      <c r="A692" s="7"/>
      <c r="B692" s="10"/>
      <c r="C692" s="10"/>
      <c r="D692" s="10"/>
      <c r="E692" s="10"/>
      <c r="F692" s="10"/>
      <c r="G692" s="10"/>
      <c r="H692" s="10"/>
      <c r="I692" s="10"/>
      <c r="J692" s="10"/>
      <c r="K692" s="10"/>
      <c r="L692" s="10"/>
      <c r="M692" s="10"/>
      <c r="N692" s="10"/>
      <c r="O692" s="10"/>
    </row>
    <row r="693" spans="1:15" x14ac:dyDescent="0.3">
      <c r="A693" s="7"/>
      <c r="B693" s="10"/>
      <c r="C693" s="10"/>
      <c r="D693" s="10"/>
      <c r="E693" s="10"/>
      <c r="F693" s="10"/>
      <c r="G693" s="10"/>
      <c r="H693" s="10"/>
      <c r="I693" s="10"/>
      <c r="J693" s="10"/>
      <c r="K693" s="10"/>
      <c r="L693" s="10"/>
      <c r="M693" s="10"/>
      <c r="N693" s="10"/>
      <c r="O693" s="10"/>
    </row>
    <row r="694" spans="1:15" x14ac:dyDescent="0.3">
      <c r="A694" s="7"/>
      <c r="B694" s="10"/>
      <c r="C694" s="10"/>
      <c r="D694" s="10"/>
      <c r="E694" s="10"/>
      <c r="F694" s="10"/>
      <c r="G694" s="10"/>
      <c r="H694" s="10"/>
      <c r="I694" s="10"/>
      <c r="J694" s="10"/>
      <c r="K694" s="10"/>
      <c r="L694" s="10"/>
      <c r="M694" s="10"/>
      <c r="N694" s="10"/>
      <c r="O694" s="10"/>
    </row>
    <row r="695" spans="1:15" x14ac:dyDescent="0.3">
      <c r="A695" s="7"/>
      <c r="B695" s="10"/>
      <c r="C695" s="10"/>
      <c r="D695" s="10"/>
      <c r="E695" s="10"/>
      <c r="F695" s="10"/>
      <c r="G695" s="10"/>
      <c r="H695" s="10"/>
      <c r="I695" s="10"/>
      <c r="J695" s="10"/>
      <c r="K695" s="10"/>
      <c r="L695" s="10"/>
      <c r="M695" s="10"/>
      <c r="N695" s="10"/>
      <c r="O695" s="10"/>
    </row>
    <row r="696" spans="1:15" x14ac:dyDescent="0.3">
      <c r="A696" s="7"/>
      <c r="B696" s="10"/>
      <c r="C696" s="10"/>
      <c r="D696" s="10"/>
      <c r="E696" s="10"/>
      <c r="F696" s="10"/>
      <c r="G696" s="10"/>
      <c r="H696" s="10"/>
      <c r="I696" s="10"/>
      <c r="J696" s="10"/>
      <c r="K696" s="10"/>
      <c r="L696" s="10"/>
      <c r="M696" s="10"/>
      <c r="N696" s="10"/>
      <c r="O696" s="10"/>
    </row>
    <row r="697" spans="1:15" x14ac:dyDescent="0.3">
      <c r="A697" s="7"/>
      <c r="B697" s="10"/>
      <c r="C697" s="10"/>
      <c r="D697" s="10"/>
      <c r="E697" s="10"/>
      <c r="F697" s="10"/>
      <c r="G697" s="10"/>
      <c r="H697" s="10"/>
      <c r="I697" s="10"/>
      <c r="J697" s="10"/>
      <c r="K697" s="10"/>
      <c r="L697" s="10"/>
      <c r="M697" s="10"/>
      <c r="N697" s="10"/>
      <c r="O697" s="10"/>
    </row>
    <row r="698" spans="1:15" x14ac:dyDescent="0.3">
      <c r="A698" s="7"/>
      <c r="B698" s="10"/>
      <c r="C698" s="10"/>
      <c r="D698" s="10"/>
      <c r="E698" s="10"/>
      <c r="F698" s="10"/>
      <c r="G698" s="10"/>
      <c r="H698" s="10"/>
      <c r="I698" s="10"/>
      <c r="J698" s="10"/>
      <c r="K698" s="10"/>
      <c r="L698" s="10"/>
      <c r="M698" s="10"/>
      <c r="N698" s="10"/>
      <c r="O698" s="10"/>
    </row>
    <row r="699" spans="1:15" x14ac:dyDescent="0.3">
      <c r="A699" s="7"/>
      <c r="B699" s="10"/>
      <c r="C699" s="10"/>
      <c r="D699" s="10"/>
      <c r="E699" s="10"/>
      <c r="F699" s="10"/>
      <c r="G699" s="10"/>
      <c r="H699" s="10"/>
      <c r="I699" s="10"/>
      <c r="J699" s="10"/>
      <c r="K699" s="10"/>
      <c r="L699" s="10"/>
      <c r="M699" s="10"/>
      <c r="N699" s="10"/>
      <c r="O699" s="10"/>
    </row>
    <row r="700" spans="1:15" x14ac:dyDescent="0.3">
      <c r="A700" s="7"/>
      <c r="B700" s="10"/>
      <c r="C700" s="10"/>
      <c r="D700" s="10"/>
      <c r="E700" s="10"/>
      <c r="F700" s="10"/>
      <c r="G700" s="10"/>
      <c r="H700" s="10"/>
      <c r="I700" s="10"/>
      <c r="J700" s="10"/>
      <c r="K700" s="10"/>
      <c r="L700" s="10"/>
      <c r="M700" s="10"/>
      <c r="N700" s="10"/>
      <c r="O700" s="10"/>
    </row>
    <row r="701" spans="1:15" x14ac:dyDescent="0.3">
      <c r="A701" s="7"/>
      <c r="B701" s="10"/>
      <c r="C701" s="10"/>
      <c r="D701" s="10"/>
      <c r="E701" s="10"/>
      <c r="F701" s="10"/>
      <c r="G701" s="10"/>
      <c r="H701" s="10"/>
      <c r="I701" s="10"/>
      <c r="J701" s="10"/>
      <c r="K701" s="10"/>
      <c r="L701" s="10"/>
      <c r="M701" s="10"/>
      <c r="N701" s="10"/>
      <c r="O701" s="10"/>
    </row>
    <row r="702" spans="1:15" x14ac:dyDescent="0.3">
      <c r="A702" s="7"/>
      <c r="B702" s="10"/>
      <c r="C702" s="10"/>
      <c r="D702" s="10"/>
      <c r="E702" s="10"/>
      <c r="F702" s="10"/>
      <c r="G702" s="10"/>
      <c r="H702" s="10"/>
      <c r="I702" s="10"/>
      <c r="J702" s="10"/>
      <c r="K702" s="10"/>
      <c r="L702" s="10"/>
      <c r="M702" s="10"/>
      <c r="N702" s="10"/>
      <c r="O702" s="10"/>
    </row>
    <row r="703" spans="1:15" x14ac:dyDescent="0.3">
      <c r="A703" s="7"/>
      <c r="B703" s="10"/>
      <c r="C703" s="10"/>
      <c r="D703" s="10"/>
      <c r="E703" s="10"/>
      <c r="F703" s="10"/>
      <c r="G703" s="10"/>
      <c r="H703" s="10"/>
      <c r="I703" s="10"/>
      <c r="J703" s="10"/>
      <c r="K703" s="10"/>
      <c r="L703" s="10"/>
      <c r="M703" s="10"/>
      <c r="N703" s="10"/>
      <c r="O703" s="10"/>
    </row>
    <row r="704" spans="1:15" x14ac:dyDescent="0.3">
      <c r="A704" s="7"/>
      <c r="B704" s="10"/>
      <c r="C704" s="10"/>
      <c r="D704" s="10"/>
      <c r="E704" s="10"/>
      <c r="F704" s="10"/>
      <c r="G704" s="10"/>
      <c r="H704" s="10"/>
      <c r="I704" s="10"/>
      <c r="J704" s="10"/>
      <c r="K704" s="10"/>
      <c r="L704" s="10"/>
      <c r="M704" s="10"/>
      <c r="N704" s="10"/>
      <c r="O704" s="10"/>
    </row>
    <row r="705" spans="1:15" x14ac:dyDescent="0.3">
      <c r="A705" s="7"/>
      <c r="B705" s="10"/>
      <c r="C705" s="10"/>
      <c r="D705" s="10"/>
      <c r="E705" s="10"/>
      <c r="F705" s="10"/>
      <c r="G705" s="10"/>
      <c r="H705" s="10"/>
      <c r="I705" s="10"/>
      <c r="J705" s="10"/>
      <c r="K705" s="10"/>
      <c r="L705" s="10"/>
      <c r="M705" s="10"/>
      <c r="N705" s="10"/>
      <c r="O705" s="10"/>
    </row>
    <row r="706" spans="1:15" x14ac:dyDescent="0.3">
      <c r="A706" s="7"/>
      <c r="B706" s="10"/>
      <c r="C706" s="10"/>
      <c r="D706" s="10"/>
      <c r="E706" s="10"/>
      <c r="F706" s="10"/>
      <c r="G706" s="10"/>
      <c r="H706" s="10"/>
      <c r="I706" s="10"/>
      <c r="J706" s="10"/>
      <c r="K706" s="10"/>
      <c r="L706" s="10"/>
      <c r="M706" s="10"/>
      <c r="N706" s="10"/>
      <c r="O706" s="10"/>
    </row>
    <row r="707" spans="1:15" x14ac:dyDescent="0.3">
      <c r="A707" s="7"/>
      <c r="B707" s="10"/>
      <c r="C707" s="10"/>
      <c r="D707" s="10"/>
      <c r="E707" s="10"/>
      <c r="F707" s="10"/>
      <c r="G707" s="10"/>
      <c r="H707" s="10"/>
      <c r="I707" s="10"/>
      <c r="J707" s="10"/>
      <c r="K707" s="10"/>
      <c r="L707" s="10"/>
      <c r="M707" s="10"/>
      <c r="N707" s="10"/>
      <c r="O707" s="10"/>
    </row>
    <row r="708" spans="1:15" x14ac:dyDescent="0.3">
      <c r="A708" s="7"/>
      <c r="B708" s="10"/>
      <c r="C708" s="10"/>
      <c r="D708" s="10"/>
      <c r="E708" s="10"/>
      <c r="F708" s="10"/>
      <c r="G708" s="10"/>
      <c r="H708" s="10"/>
      <c r="I708" s="10"/>
      <c r="J708" s="10"/>
      <c r="K708" s="10"/>
      <c r="L708" s="10"/>
      <c r="M708" s="10"/>
      <c r="N708" s="10"/>
      <c r="O708" s="10"/>
    </row>
    <row r="709" spans="1:15" x14ac:dyDescent="0.3">
      <c r="A709" s="7"/>
      <c r="B709" s="10"/>
      <c r="C709" s="10"/>
      <c r="D709" s="10"/>
      <c r="E709" s="10"/>
      <c r="F709" s="10"/>
      <c r="G709" s="10"/>
      <c r="H709" s="10"/>
      <c r="I709" s="10"/>
      <c r="J709" s="10"/>
      <c r="K709" s="10"/>
      <c r="L709" s="10"/>
      <c r="M709" s="10"/>
      <c r="N709" s="10"/>
      <c r="O709" s="10"/>
    </row>
    <row r="710" spans="1:15" x14ac:dyDescent="0.3">
      <c r="A710" s="7"/>
      <c r="B710" s="10"/>
      <c r="C710" s="10"/>
      <c r="D710" s="10"/>
      <c r="E710" s="10"/>
      <c r="F710" s="10"/>
      <c r="G710" s="10"/>
      <c r="H710" s="10"/>
      <c r="I710" s="10"/>
      <c r="J710" s="10"/>
      <c r="K710" s="10"/>
      <c r="L710" s="10"/>
      <c r="M710" s="10"/>
      <c r="N710" s="10"/>
      <c r="O710" s="10"/>
    </row>
    <row r="711" spans="1:15" x14ac:dyDescent="0.3">
      <c r="A711" s="7"/>
      <c r="B711" s="10"/>
      <c r="C711" s="10"/>
      <c r="D711" s="10"/>
      <c r="E711" s="10"/>
      <c r="F711" s="10"/>
      <c r="G711" s="10"/>
      <c r="H711" s="10"/>
      <c r="I711" s="10"/>
      <c r="J711" s="10"/>
      <c r="K711" s="10"/>
      <c r="L711" s="10"/>
      <c r="M711" s="10"/>
      <c r="N711" s="10"/>
      <c r="O711" s="10"/>
    </row>
    <row r="712" spans="1:15" x14ac:dyDescent="0.3">
      <c r="A712" s="7"/>
      <c r="B712" s="10"/>
      <c r="C712" s="10"/>
      <c r="D712" s="10"/>
      <c r="E712" s="10"/>
      <c r="F712" s="10"/>
      <c r="G712" s="10"/>
      <c r="H712" s="10"/>
      <c r="I712" s="10"/>
      <c r="J712" s="10"/>
      <c r="K712" s="10"/>
      <c r="L712" s="10"/>
      <c r="M712" s="10"/>
      <c r="N712" s="10"/>
      <c r="O712" s="10"/>
    </row>
    <row r="713" spans="1:15" x14ac:dyDescent="0.3">
      <c r="A713" s="7"/>
      <c r="B713" s="10"/>
      <c r="C713" s="10"/>
      <c r="D713" s="10"/>
      <c r="E713" s="10"/>
      <c r="F713" s="10"/>
      <c r="G713" s="10"/>
      <c r="H713" s="10"/>
      <c r="I713" s="10"/>
      <c r="J713" s="10"/>
      <c r="K713" s="10"/>
      <c r="L713" s="10"/>
      <c r="M713" s="10"/>
      <c r="N713" s="10"/>
      <c r="O713" s="10"/>
    </row>
    <row r="714" spans="1:15" x14ac:dyDescent="0.3">
      <c r="A714" s="7"/>
      <c r="B714" s="10"/>
      <c r="C714" s="10"/>
      <c r="D714" s="10"/>
      <c r="E714" s="10"/>
      <c r="F714" s="10"/>
      <c r="G714" s="10"/>
      <c r="H714" s="10"/>
      <c r="I714" s="10"/>
      <c r="J714" s="10"/>
      <c r="K714" s="10"/>
      <c r="L714" s="10"/>
      <c r="M714" s="10"/>
      <c r="N714" s="10"/>
      <c r="O714" s="10"/>
    </row>
    <row r="715" spans="1:15" x14ac:dyDescent="0.3">
      <c r="A715" s="7"/>
      <c r="B715" s="10"/>
      <c r="C715" s="10"/>
      <c r="D715" s="10"/>
      <c r="E715" s="10"/>
      <c r="F715" s="10"/>
      <c r="G715" s="10"/>
      <c r="H715" s="10"/>
      <c r="I715" s="10"/>
      <c r="J715" s="10"/>
      <c r="K715" s="10"/>
      <c r="L715" s="10"/>
      <c r="M715" s="10"/>
      <c r="N715" s="10"/>
      <c r="O715" s="10"/>
    </row>
    <row r="716" spans="1:15" x14ac:dyDescent="0.3">
      <c r="A716" s="7"/>
      <c r="B716" s="10"/>
      <c r="C716" s="10"/>
      <c r="D716" s="10"/>
      <c r="E716" s="10"/>
      <c r="F716" s="10"/>
      <c r="G716" s="10"/>
      <c r="H716" s="10"/>
      <c r="I716" s="10"/>
      <c r="J716" s="10"/>
      <c r="K716" s="10"/>
      <c r="L716" s="10"/>
      <c r="M716" s="10"/>
      <c r="N716" s="10"/>
      <c r="O716" s="10"/>
    </row>
    <row r="717" spans="1:15" x14ac:dyDescent="0.3">
      <c r="A717" s="7"/>
      <c r="B717" s="10"/>
      <c r="C717" s="10"/>
      <c r="D717" s="10"/>
      <c r="E717" s="10"/>
      <c r="F717" s="10"/>
      <c r="G717" s="10"/>
      <c r="H717" s="10"/>
      <c r="I717" s="10"/>
      <c r="J717" s="10"/>
      <c r="K717" s="10"/>
      <c r="L717" s="10"/>
      <c r="M717" s="10"/>
      <c r="N717" s="10"/>
      <c r="O717" s="10"/>
    </row>
    <row r="718" spans="1:15" x14ac:dyDescent="0.3">
      <c r="A718" s="7"/>
      <c r="B718" s="10"/>
      <c r="C718" s="10"/>
      <c r="D718" s="10"/>
      <c r="E718" s="10"/>
      <c r="F718" s="10"/>
      <c r="G718" s="10"/>
      <c r="H718" s="10"/>
      <c r="I718" s="10"/>
      <c r="J718" s="10"/>
      <c r="K718" s="10"/>
      <c r="L718" s="10"/>
      <c r="M718" s="10"/>
      <c r="N718" s="10"/>
      <c r="O718" s="10"/>
    </row>
    <row r="719" spans="1:15" x14ac:dyDescent="0.3">
      <c r="A719" s="7"/>
      <c r="B719" s="10"/>
      <c r="C719" s="10"/>
      <c r="D719" s="10"/>
      <c r="E719" s="10"/>
      <c r="F719" s="10"/>
      <c r="G719" s="10"/>
      <c r="H719" s="10"/>
      <c r="I719" s="10"/>
      <c r="J719" s="10"/>
      <c r="K719" s="10"/>
      <c r="L719" s="10"/>
      <c r="M719" s="10"/>
      <c r="N719" s="10"/>
      <c r="O719" s="10"/>
    </row>
    <row r="720" spans="1:15" x14ac:dyDescent="0.3">
      <c r="A720" s="7"/>
      <c r="B720" s="10"/>
      <c r="C720" s="10"/>
      <c r="D720" s="10"/>
      <c r="E720" s="10"/>
      <c r="F720" s="10"/>
      <c r="G720" s="10"/>
      <c r="H720" s="10"/>
      <c r="I720" s="10"/>
      <c r="J720" s="10"/>
      <c r="K720" s="10"/>
      <c r="L720" s="10"/>
      <c r="M720" s="10"/>
      <c r="N720" s="10"/>
      <c r="O720" s="10"/>
    </row>
    <row r="721" spans="1:15" x14ac:dyDescent="0.3">
      <c r="A721" s="7"/>
      <c r="B721" s="10"/>
      <c r="C721" s="10"/>
      <c r="D721" s="10"/>
      <c r="E721" s="10"/>
      <c r="F721" s="10"/>
      <c r="G721" s="10"/>
      <c r="H721" s="10"/>
      <c r="I721" s="10"/>
      <c r="J721" s="10"/>
      <c r="K721" s="10"/>
      <c r="L721" s="10"/>
      <c r="M721" s="10"/>
      <c r="N721" s="10"/>
      <c r="O721" s="10"/>
    </row>
    <row r="722" spans="1:15" x14ac:dyDescent="0.3">
      <c r="A722" s="7"/>
      <c r="B722" s="10"/>
      <c r="C722" s="10"/>
      <c r="D722" s="10"/>
      <c r="E722" s="10"/>
      <c r="F722" s="10"/>
      <c r="G722" s="10"/>
      <c r="H722" s="10"/>
      <c r="I722" s="10"/>
      <c r="J722" s="10"/>
      <c r="K722" s="10"/>
      <c r="L722" s="10"/>
      <c r="M722" s="10"/>
      <c r="N722" s="10"/>
      <c r="O722" s="10"/>
    </row>
    <row r="723" spans="1:15" x14ac:dyDescent="0.3">
      <c r="A723" s="7"/>
      <c r="B723" s="10"/>
      <c r="C723" s="10"/>
      <c r="D723" s="10"/>
      <c r="E723" s="10"/>
      <c r="F723" s="10"/>
      <c r="G723" s="10"/>
      <c r="H723" s="10"/>
      <c r="I723" s="10"/>
      <c r="J723" s="10"/>
      <c r="K723" s="10"/>
      <c r="L723" s="10"/>
      <c r="M723" s="10"/>
      <c r="N723" s="10"/>
      <c r="O723" s="10"/>
    </row>
    <row r="724" spans="1:15" x14ac:dyDescent="0.3">
      <c r="A724" s="7"/>
      <c r="B724" s="10"/>
      <c r="C724" s="10"/>
      <c r="D724" s="10"/>
      <c r="E724" s="10"/>
      <c r="F724" s="10"/>
      <c r="G724" s="10"/>
      <c r="H724" s="10"/>
      <c r="I724" s="10"/>
      <c r="J724" s="10"/>
      <c r="K724" s="10"/>
      <c r="L724" s="10"/>
      <c r="M724" s="10"/>
      <c r="N724" s="10"/>
      <c r="O724" s="10"/>
    </row>
    <row r="725" spans="1:15" x14ac:dyDescent="0.3">
      <c r="A725" s="7"/>
      <c r="B725" s="10"/>
      <c r="C725" s="10"/>
      <c r="D725" s="10"/>
      <c r="E725" s="10"/>
      <c r="F725" s="10"/>
      <c r="G725" s="10"/>
      <c r="H725" s="10"/>
      <c r="I725" s="10"/>
      <c r="J725" s="10"/>
      <c r="K725" s="10"/>
      <c r="L725" s="10"/>
      <c r="M725" s="10"/>
      <c r="N725" s="10"/>
      <c r="O725" s="10"/>
    </row>
    <row r="726" spans="1:15" x14ac:dyDescent="0.3">
      <c r="A726" s="7"/>
      <c r="B726" s="10"/>
      <c r="C726" s="10"/>
      <c r="D726" s="10"/>
      <c r="E726" s="10"/>
      <c r="F726" s="10"/>
      <c r="G726" s="10"/>
      <c r="H726" s="10"/>
      <c r="I726" s="10"/>
      <c r="J726" s="10"/>
      <c r="K726" s="10"/>
      <c r="L726" s="10"/>
      <c r="M726" s="10"/>
      <c r="N726" s="10"/>
      <c r="O726" s="10"/>
    </row>
    <row r="727" spans="1:15" x14ac:dyDescent="0.3">
      <c r="A727" s="7"/>
      <c r="B727" s="10"/>
      <c r="C727" s="10"/>
      <c r="D727" s="10"/>
      <c r="E727" s="10"/>
      <c r="F727" s="10"/>
      <c r="G727" s="10"/>
      <c r="H727" s="10"/>
      <c r="I727" s="10"/>
      <c r="J727" s="10"/>
      <c r="K727" s="10"/>
      <c r="L727" s="10"/>
      <c r="M727" s="10"/>
      <c r="N727" s="10"/>
      <c r="O727" s="10"/>
    </row>
    <row r="728" spans="1:15" x14ac:dyDescent="0.3">
      <c r="A728" s="7"/>
      <c r="B728" s="10"/>
      <c r="C728" s="10"/>
      <c r="D728" s="10"/>
      <c r="E728" s="10"/>
      <c r="F728" s="10"/>
      <c r="G728" s="10"/>
      <c r="H728" s="10"/>
      <c r="I728" s="10"/>
      <c r="J728" s="10"/>
      <c r="K728" s="10"/>
      <c r="L728" s="10"/>
      <c r="M728" s="10"/>
      <c r="N728" s="10"/>
      <c r="O728" s="10"/>
    </row>
    <row r="729" spans="1:15" x14ac:dyDescent="0.3">
      <c r="A729" s="7"/>
      <c r="B729" s="10"/>
      <c r="C729" s="10"/>
      <c r="D729" s="10"/>
      <c r="E729" s="10"/>
      <c r="F729" s="10"/>
      <c r="G729" s="10"/>
      <c r="H729" s="10"/>
      <c r="I729" s="10"/>
      <c r="J729" s="10"/>
      <c r="K729" s="10"/>
      <c r="L729" s="10"/>
      <c r="M729" s="10"/>
      <c r="N729" s="10"/>
      <c r="O729" s="10"/>
    </row>
    <row r="730" spans="1:15" x14ac:dyDescent="0.3">
      <c r="A730" s="7"/>
      <c r="B730" s="10"/>
      <c r="C730" s="10"/>
      <c r="D730" s="10"/>
      <c r="E730" s="10"/>
      <c r="F730" s="10"/>
      <c r="G730" s="10"/>
      <c r="H730" s="10"/>
      <c r="I730" s="10"/>
      <c r="J730" s="10"/>
      <c r="K730" s="10"/>
      <c r="L730" s="10"/>
      <c r="M730" s="10"/>
      <c r="N730" s="10"/>
      <c r="O730" s="10"/>
    </row>
    <row r="731" spans="1:15" x14ac:dyDescent="0.3">
      <c r="A731" s="7"/>
      <c r="B731" s="10"/>
      <c r="C731" s="10"/>
      <c r="D731" s="10"/>
      <c r="E731" s="10"/>
      <c r="F731" s="10"/>
      <c r="G731" s="10"/>
      <c r="H731" s="10"/>
      <c r="I731" s="10"/>
      <c r="J731" s="10"/>
      <c r="K731" s="10"/>
      <c r="L731" s="10"/>
      <c r="M731" s="10"/>
      <c r="N731" s="10"/>
      <c r="O731" s="10"/>
    </row>
    <row r="732" spans="1:15" x14ac:dyDescent="0.3">
      <c r="A732" s="7"/>
      <c r="B732" s="10"/>
      <c r="C732" s="10"/>
      <c r="D732" s="10"/>
      <c r="E732" s="10"/>
      <c r="F732" s="10"/>
      <c r="G732" s="10"/>
      <c r="H732" s="10"/>
      <c r="I732" s="10"/>
      <c r="J732" s="10"/>
      <c r="K732" s="10"/>
      <c r="L732" s="10"/>
      <c r="M732" s="10"/>
      <c r="N732" s="10"/>
      <c r="O732" s="10"/>
    </row>
    <row r="733" spans="1:15" x14ac:dyDescent="0.3">
      <c r="A733" s="7"/>
      <c r="B733" s="10"/>
      <c r="C733" s="10"/>
      <c r="D733" s="10"/>
      <c r="E733" s="10"/>
      <c r="F733" s="10"/>
      <c r="G733" s="10"/>
      <c r="H733" s="10"/>
      <c r="I733" s="10"/>
      <c r="J733" s="10"/>
      <c r="K733" s="10"/>
      <c r="L733" s="10"/>
      <c r="M733" s="10"/>
      <c r="N733" s="10"/>
      <c r="O733" s="10"/>
    </row>
    <row r="734" spans="1:15" x14ac:dyDescent="0.3">
      <c r="A734" s="7"/>
      <c r="B734" s="10"/>
      <c r="C734" s="10"/>
      <c r="D734" s="10"/>
      <c r="E734" s="10"/>
      <c r="F734" s="10"/>
      <c r="G734" s="10"/>
      <c r="H734" s="10"/>
      <c r="I734" s="10"/>
      <c r="J734" s="10"/>
      <c r="K734" s="10"/>
      <c r="L734" s="10"/>
      <c r="M734" s="10"/>
      <c r="N734" s="10"/>
      <c r="O734" s="10"/>
    </row>
    <row r="735" spans="1:15" x14ac:dyDescent="0.3">
      <c r="A735" s="7"/>
      <c r="B735" s="10"/>
      <c r="C735" s="10"/>
      <c r="D735" s="10"/>
      <c r="E735" s="10"/>
      <c r="F735" s="10"/>
      <c r="G735" s="10"/>
      <c r="H735" s="10"/>
      <c r="I735" s="10"/>
      <c r="J735" s="10"/>
      <c r="K735" s="10"/>
      <c r="L735" s="10"/>
      <c r="M735" s="10"/>
      <c r="N735" s="10"/>
      <c r="O735" s="10"/>
    </row>
    <row r="736" spans="1:15" x14ac:dyDescent="0.3">
      <c r="A736" s="7"/>
      <c r="B736" s="10"/>
      <c r="C736" s="10"/>
      <c r="D736" s="10"/>
      <c r="E736" s="10"/>
      <c r="F736" s="10"/>
      <c r="G736" s="10"/>
      <c r="H736" s="10"/>
      <c r="I736" s="10"/>
      <c r="J736" s="10"/>
      <c r="K736" s="10"/>
      <c r="L736" s="10"/>
      <c r="M736" s="10"/>
      <c r="N736" s="10"/>
      <c r="O736" s="10"/>
    </row>
    <row r="737" spans="1:15" x14ac:dyDescent="0.3">
      <c r="A737" s="7"/>
      <c r="B737" s="10"/>
      <c r="C737" s="10"/>
      <c r="D737" s="10"/>
      <c r="E737" s="10"/>
      <c r="F737" s="10"/>
      <c r="G737" s="10"/>
      <c r="H737" s="10"/>
      <c r="I737" s="10"/>
      <c r="J737" s="10"/>
      <c r="K737" s="10"/>
      <c r="L737" s="10"/>
      <c r="M737" s="10"/>
      <c r="N737" s="10"/>
      <c r="O737" s="10"/>
    </row>
    <row r="738" spans="1:15" x14ac:dyDescent="0.3">
      <c r="A738" s="7"/>
      <c r="B738" s="10"/>
      <c r="C738" s="10"/>
      <c r="D738" s="10"/>
      <c r="E738" s="10"/>
      <c r="F738" s="10"/>
      <c r="G738" s="10"/>
      <c r="H738" s="10"/>
      <c r="I738" s="10"/>
      <c r="J738" s="10"/>
      <c r="K738" s="10"/>
      <c r="L738" s="10"/>
      <c r="M738" s="10"/>
      <c r="N738" s="10"/>
      <c r="O738" s="10"/>
    </row>
    <row r="739" spans="1:15" x14ac:dyDescent="0.3">
      <c r="A739" s="7"/>
      <c r="B739" s="10"/>
      <c r="C739" s="10"/>
      <c r="D739" s="10"/>
      <c r="E739" s="10"/>
      <c r="F739" s="10"/>
      <c r="G739" s="10"/>
      <c r="H739" s="10"/>
      <c r="I739" s="10"/>
      <c r="J739" s="10"/>
      <c r="K739" s="10"/>
      <c r="L739" s="10"/>
      <c r="M739" s="10"/>
      <c r="N739" s="10"/>
      <c r="O739" s="10"/>
    </row>
    <row r="740" spans="1:15" x14ac:dyDescent="0.3">
      <c r="A740" s="7"/>
      <c r="B740" s="10"/>
      <c r="C740" s="10"/>
      <c r="D740" s="10"/>
      <c r="E740" s="10"/>
      <c r="F740" s="10"/>
      <c r="G740" s="10"/>
      <c r="H740" s="10"/>
      <c r="I740" s="10"/>
      <c r="J740" s="10"/>
      <c r="K740" s="10"/>
      <c r="L740" s="10"/>
      <c r="M740" s="10"/>
      <c r="N740" s="10"/>
      <c r="O740" s="10"/>
    </row>
    <row r="741" spans="1:15" x14ac:dyDescent="0.3">
      <c r="A741" s="7"/>
      <c r="B741" s="10"/>
      <c r="C741" s="10"/>
      <c r="D741" s="10"/>
      <c r="E741" s="10"/>
      <c r="F741" s="10"/>
      <c r="G741" s="10"/>
      <c r="H741" s="10"/>
      <c r="I741" s="10"/>
      <c r="J741" s="10"/>
      <c r="K741" s="10"/>
      <c r="L741" s="10"/>
      <c r="M741" s="10"/>
      <c r="N741" s="10"/>
      <c r="O741" s="10"/>
    </row>
    <row r="742" spans="1:15" x14ac:dyDescent="0.3">
      <c r="A742" s="7"/>
      <c r="B742" s="10"/>
      <c r="C742" s="10"/>
      <c r="D742" s="10"/>
      <c r="E742" s="10"/>
      <c r="F742" s="10"/>
      <c r="G742" s="10"/>
      <c r="H742" s="10"/>
      <c r="I742" s="10"/>
      <c r="J742" s="10"/>
      <c r="K742" s="10"/>
      <c r="L742" s="10"/>
      <c r="M742" s="10"/>
      <c r="N742" s="10"/>
      <c r="O742" s="10"/>
    </row>
    <row r="743" spans="1:15" x14ac:dyDescent="0.3">
      <c r="A743" s="7"/>
      <c r="B743" s="10"/>
      <c r="C743" s="10"/>
      <c r="D743" s="10"/>
      <c r="E743" s="10"/>
      <c r="F743" s="10"/>
      <c r="G743" s="10"/>
      <c r="H743" s="10"/>
      <c r="I743" s="10"/>
      <c r="J743" s="10"/>
      <c r="K743" s="10"/>
      <c r="L743" s="10"/>
      <c r="M743" s="10"/>
      <c r="N743" s="10"/>
      <c r="O743" s="10"/>
    </row>
    <row r="744" spans="1:15" x14ac:dyDescent="0.3">
      <c r="A744" s="7"/>
      <c r="B744" s="10"/>
      <c r="C744" s="10"/>
      <c r="D744" s="10"/>
      <c r="E744" s="10"/>
      <c r="F744" s="10"/>
      <c r="G744" s="10"/>
      <c r="H744" s="10"/>
      <c r="I744" s="10"/>
      <c r="J744" s="10"/>
      <c r="K744" s="10"/>
      <c r="L744" s="10"/>
      <c r="M744" s="10"/>
      <c r="N744" s="10"/>
      <c r="O744" s="10"/>
    </row>
    <row r="745" spans="1:15" x14ac:dyDescent="0.3">
      <c r="A745" s="7"/>
      <c r="B745" s="10"/>
      <c r="C745" s="10"/>
      <c r="D745" s="10"/>
      <c r="E745" s="10"/>
      <c r="F745" s="10"/>
      <c r="G745" s="10"/>
      <c r="H745" s="10"/>
      <c r="I745" s="10"/>
      <c r="J745" s="10"/>
      <c r="K745" s="10"/>
      <c r="L745" s="10"/>
      <c r="M745" s="10"/>
      <c r="N745" s="10"/>
      <c r="O745" s="10"/>
    </row>
    <row r="746" spans="1:15" x14ac:dyDescent="0.3">
      <c r="A746" s="7"/>
      <c r="B746" s="10"/>
      <c r="C746" s="10"/>
      <c r="D746" s="10"/>
      <c r="E746" s="10"/>
      <c r="F746" s="10"/>
      <c r="G746" s="10"/>
      <c r="H746" s="10"/>
      <c r="I746" s="10"/>
      <c r="J746" s="10"/>
      <c r="K746" s="10"/>
      <c r="L746" s="10"/>
      <c r="M746" s="10"/>
      <c r="N746" s="10"/>
      <c r="O746" s="10"/>
    </row>
    <row r="747" spans="1:15" x14ac:dyDescent="0.3">
      <c r="A747" s="7"/>
      <c r="B747" s="10"/>
      <c r="C747" s="10"/>
      <c r="D747" s="10"/>
      <c r="E747" s="10"/>
      <c r="F747" s="10"/>
      <c r="G747" s="10"/>
      <c r="H747" s="10"/>
      <c r="I747" s="10"/>
      <c r="J747" s="10"/>
      <c r="K747" s="10"/>
      <c r="L747" s="10"/>
      <c r="M747" s="10"/>
      <c r="N747" s="10"/>
      <c r="O747" s="10"/>
    </row>
    <row r="748" spans="1:15" x14ac:dyDescent="0.3">
      <c r="A748" s="7"/>
      <c r="B748" s="10"/>
      <c r="C748" s="10"/>
      <c r="D748" s="10"/>
      <c r="E748" s="10"/>
      <c r="F748" s="10"/>
      <c r="G748" s="10"/>
      <c r="H748" s="10"/>
      <c r="I748" s="10"/>
      <c r="J748" s="10"/>
      <c r="K748" s="10"/>
      <c r="L748" s="10"/>
      <c r="M748" s="10"/>
      <c r="N748" s="10"/>
      <c r="O748" s="10"/>
    </row>
    <row r="749" spans="1:15" x14ac:dyDescent="0.3">
      <c r="A749" s="7"/>
      <c r="B749" s="10"/>
      <c r="C749" s="10"/>
      <c r="D749" s="10"/>
      <c r="E749" s="10"/>
      <c r="F749" s="10"/>
      <c r="G749" s="10"/>
      <c r="H749" s="10"/>
      <c r="I749" s="10"/>
      <c r="J749" s="10"/>
      <c r="K749" s="10"/>
      <c r="L749" s="10"/>
      <c r="M749" s="10"/>
      <c r="N749" s="10"/>
      <c r="O749" s="10"/>
    </row>
    <row r="750" spans="1:15" x14ac:dyDescent="0.3">
      <c r="A750" s="7"/>
      <c r="B750" s="10"/>
      <c r="C750" s="10"/>
      <c r="D750" s="10"/>
      <c r="E750" s="10"/>
      <c r="F750" s="10"/>
      <c r="G750" s="10"/>
      <c r="H750" s="10"/>
      <c r="I750" s="10"/>
      <c r="J750" s="10"/>
      <c r="K750" s="10"/>
      <c r="L750" s="10"/>
      <c r="M750" s="10"/>
      <c r="N750" s="10"/>
      <c r="O750" s="10"/>
    </row>
    <row r="751" spans="1:15" x14ac:dyDescent="0.3">
      <c r="A751" s="7"/>
      <c r="B751" s="10"/>
      <c r="C751" s="10"/>
      <c r="D751" s="10"/>
      <c r="E751" s="10"/>
      <c r="F751" s="10"/>
      <c r="G751" s="10"/>
      <c r="H751" s="10"/>
      <c r="I751" s="10"/>
      <c r="J751" s="10"/>
      <c r="K751" s="10"/>
      <c r="L751" s="10"/>
      <c r="M751" s="10"/>
      <c r="N751" s="10"/>
      <c r="O751" s="10"/>
    </row>
    <row r="752" spans="1:15" x14ac:dyDescent="0.3">
      <c r="A752" s="7"/>
      <c r="B752" s="10"/>
      <c r="C752" s="10"/>
      <c r="D752" s="10"/>
      <c r="E752" s="10"/>
      <c r="F752" s="10"/>
      <c r="G752" s="10"/>
      <c r="H752" s="10"/>
      <c r="I752" s="10"/>
      <c r="J752" s="10"/>
      <c r="K752" s="10"/>
      <c r="L752" s="10"/>
      <c r="M752" s="10"/>
      <c r="N752" s="10"/>
      <c r="O752" s="10"/>
    </row>
    <row r="753" spans="1:15" x14ac:dyDescent="0.3">
      <c r="A753" s="7"/>
      <c r="B753" s="10"/>
      <c r="C753" s="10"/>
      <c r="D753" s="10"/>
      <c r="E753" s="10"/>
      <c r="F753" s="10"/>
      <c r="G753" s="10"/>
      <c r="H753" s="10"/>
      <c r="I753" s="10"/>
      <c r="J753" s="10"/>
      <c r="K753" s="10"/>
      <c r="L753" s="10"/>
      <c r="M753" s="10"/>
      <c r="N753" s="10"/>
      <c r="O753" s="10"/>
    </row>
    <row r="754" spans="1:15" x14ac:dyDescent="0.3">
      <c r="A754" s="7"/>
      <c r="B754" s="10"/>
      <c r="C754" s="10"/>
      <c r="D754" s="10"/>
      <c r="E754" s="10"/>
      <c r="F754" s="10"/>
      <c r="G754" s="10"/>
      <c r="H754" s="10"/>
      <c r="I754" s="10"/>
      <c r="J754" s="10"/>
      <c r="K754" s="10"/>
      <c r="L754" s="10"/>
      <c r="M754" s="10"/>
      <c r="N754" s="10"/>
      <c r="O754" s="10"/>
    </row>
    <row r="755" spans="1:15" x14ac:dyDescent="0.3">
      <c r="A755" s="7"/>
      <c r="B755" s="10"/>
      <c r="C755" s="10"/>
      <c r="D755" s="10"/>
      <c r="E755" s="10"/>
      <c r="F755" s="10"/>
      <c r="G755" s="10"/>
      <c r="H755" s="10"/>
      <c r="I755" s="10"/>
      <c r="J755" s="10"/>
      <c r="K755" s="10"/>
      <c r="L755" s="10"/>
      <c r="M755" s="10"/>
      <c r="N755" s="10"/>
      <c r="O755" s="10"/>
    </row>
    <row r="756" spans="1:15" x14ac:dyDescent="0.3">
      <c r="A756" s="7"/>
      <c r="B756" s="10"/>
      <c r="C756" s="10"/>
      <c r="D756" s="10"/>
      <c r="E756" s="10"/>
      <c r="F756" s="10"/>
      <c r="G756" s="10"/>
      <c r="H756" s="10"/>
      <c r="I756" s="10"/>
      <c r="J756" s="10"/>
      <c r="K756" s="10"/>
      <c r="L756" s="10"/>
      <c r="M756" s="10"/>
      <c r="N756" s="10"/>
      <c r="O756" s="10"/>
    </row>
    <row r="757" spans="1:15" x14ac:dyDescent="0.3">
      <c r="A757" s="7"/>
      <c r="B757" s="10"/>
      <c r="C757" s="10"/>
      <c r="D757" s="10"/>
      <c r="E757" s="10"/>
      <c r="F757" s="10"/>
      <c r="G757" s="10"/>
      <c r="H757" s="10"/>
      <c r="I757" s="10"/>
      <c r="J757" s="10"/>
      <c r="K757" s="10"/>
      <c r="L757" s="10"/>
      <c r="M757" s="10"/>
      <c r="N757" s="10"/>
      <c r="O757" s="10"/>
    </row>
    <row r="758" spans="1:15" x14ac:dyDescent="0.3">
      <c r="A758" s="7"/>
      <c r="B758" s="10"/>
      <c r="C758" s="10"/>
      <c r="D758" s="10"/>
      <c r="E758" s="10"/>
      <c r="F758" s="10"/>
      <c r="G758" s="10"/>
      <c r="H758" s="10"/>
      <c r="I758" s="10"/>
      <c r="J758" s="10"/>
      <c r="K758" s="10"/>
      <c r="L758" s="10"/>
      <c r="M758" s="10"/>
      <c r="N758" s="10"/>
      <c r="O758" s="10"/>
    </row>
    <row r="759" spans="1:15" x14ac:dyDescent="0.3">
      <c r="A759" s="7"/>
      <c r="B759" s="10"/>
      <c r="C759" s="10"/>
      <c r="D759" s="10"/>
      <c r="E759" s="10"/>
      <c r="F759" s="10"/>
      <c r="G759" s="10"/>
      <c r="H759" s="10"/>
      <c r="I759" s="10"/>
      <c r="J759" s="10"/>
      <c r="K759" s="10"/>
      <c r="L759" s="10"/>
      <c r="M759" s="10"/>
      <c r="N759" s="10"/>
      <c r="O759" s="10"/>
    </row>
    <row r="760" spans="1:15" x14ac:dyDescent="0.3">
      <c r="A760" s="7"/>
      <c r="B760" s="10"/>
      <c r="C760" s="10"/>
      <c r="D760" s="10"/>
      <c r="E760" s="10"/>
      <c r="F760" s="10"/>
      <c r="G760" s="10"/>
      <c r="H760" s="10"/>
      <c r="I760" s="10"/>
      <c r="J760" s="10"/>
      <c r="K760" s="10"/>
      <c r="L760" s="10"/>
      <c r="M760" s="10"/>
      <c r="N760" s="10"/>
      <c r="O760" s="10"/>
    </row>
    <row r="761" spans="1:15" x14ac:dyDescent="0.3">
      <c r="A761" s="7"/>
      <c r="B761" s="10"/>
      <c r="C761" s="10"/>
      <c r="D761" s="10"/>
      <c r="E761" s="10"/>
      <c r="F761" s="10"/>
      <c r="G761" s="10"/>
      <c r="H761" s="10"/>
      <c r="I761" s="10"/>
      <c r="J761" s="10"/>
      <c r="K761" s="10"/>
      <c r="L761" s="10"/>
      <c r="M761" s="10"/>
      <c r="N761" s="10"/>
      <c r="O761" s="10"/>
    </row>
    <row r="762" spans="1:15" x14ac:dyDescent="0.3">
      <c r="A762" s="7"/>
      <c r="B762" s="10"/>
      <c r="C762" s="10"/>
      <c r="D762" s="10"/>
      <c r="E762" s="10"/>
      <c r="F762" s="10"/>
      <c r="G762" s="10"/>
      <c r="H762" s="10"/>
      <c r="I762" s="10"/>
      <c r="J762" s="10"/>
      <c r="K762" s="10"/>
      <c r="L762" s="10"/>
      <c r="M762" s="10"/>
      <c r="N762" s="10"/>
      <c r="O762" s="10"/>
    </row>
    <row r="763" spans="1:15" x14ac:dyDescent="0.3">
      <c r="A763" s="7"/>
      <c r="B763" s="10"/>
      <c r="C763" s="10"/>
      <c r="D763" s="10"/>
      <c r="E763" s="10"/>
      <c r="F763" s="10"/>
      <c r="G763" s="10"/>
      <c r="H763" s="10"/>
      <c r="I763" s="10"/>
      <c r="J763" s="10"/>
      <c r="K763" s="10"/>
      <c r="L763" s="10"/>
      <c r="M763" s="10"/>
      <c r="N763" s="10"/>
      <c r="O763" s="10"/>
    </row>
    <row r="764" spans="1:15" x14ac:dyDescent="0.3">
      <c r="A764" s="7"/>
      <c r="B764" s="10"/>
      <c r="C764" s="10"/>
      <c r="D764" s="10"/>
      <c r="E764" s="10"/>
      <c r="F764" s="10"/>
      <c r="G764" s="10"/>
      <c r="H764" s="10"/>
      <c r="I764" s="10"/>
      <c r="J764" s="10"/>
      <c r="K764" s="10"/>
      <c r="L764" s="10"/>
      <c r="M764" s="10"/>
      <c r="N764" s="10"/>
      <c r="O764" s="10"/>
    </row>
    <row r="765" spans="1:15" x14ac:dyDescent="0.3">
      <c r="A765" s="7"/>
      <c r="B765" s="10"/>
      <c r="C765" s="10"/>
      <c r="D765" s="10"/>
      <c r="E765" s="10"/>
      <c r="F765" s="10"/>
      <c r="G765" s="10"/>
      <c r="H765" s="10"/>
      <c r="I765" s="10"/>
      <c r="J765" s="10"/>
      <c r="K765" s="10"/>
      <c r="L765" s="10"/>
      <c r="M765" s="10"/>
      <c r="N765" s="10"/>
      <c r="O765" s="10"/>
    </row>
    <row r="766" spans="1:15" x14ac:dyDescent="0.3">
      <c r="A766" s="7"/>
      <c r="B766" s="10"/>
      <c r="C766" s="10"/>
      <c r="D766" s="10"/>
      <c r="E766" s="10"/>
      <c r="F766" s="10"/>
      <c r="G766" s="10"/>
      <c r="H766" s="10"/>
      <c r="I766" s="10"/>
      <c r="J766" s="10"/>
      <c r="K766" s="10"/>
      <c r="L766" s="10"/>
      <c r="M766" s="10"/>
      <c r="N766" s="10"/>
      <c r="O766" s="10"/>
    </row>
    <row r="767" spans="1:15" x14ac:dyDescent="0.3">
      <c r="A767" s="7"/>
      <c r="B767" s="10"/>
      <c r="C767" s="10"/>
      <c r="D767" s="10"/>
      <c r="E767" s="10"/>
      <c r="F767" s="10"/>
      <c r="G767" s="10"/>
      <c r="H767" s="10"/>
      <c r="I767" s="10"/>
      <c r="J767" s="10"/>
      <c r="K767" s="10"/>
      <c r="L767" s="10"/>
      <c r="M767" s="10"/>
      <c r="N767" s="10"/>
      <c r="O767" s="10"/>
    </row>
    <row r="768" spans="1:15" x14ac:dyDescent="0.3">
      <c r="A768" s="7"/>
      <c r="B768" s="10"/>
      <c r="C768" s="10"/>
      <c r="D768" s="10"/>
      <c r="E768" s="10"/>
      <c r="F768" s="10"/>
      <c r="G768" s="10"/>
      <c r="H768" s="10"/>
      <c r="I768" s="10"/>
      <c r="J768" s="10"/>
      <c r="K768" s="10"/>
      <c r="L768" s="10"/>
      <c r="M768" s="10"/>
      <c r="N768" s="10"/>
      <c r="O768" s="10"/>
    </row>
    <row r="769" spans="1:15" x14ac:dyDescent="0.3">
      <c r="A769" s="7"/>
      <c r="B769" s="10"/>
      <c r="C769" s="10"/>
      <c r="D769" s="10"/>
      <c r="E769" s="10"/>
      <c r="F769" s="10"/>
      <c r="G769" s="10"/>
      <c r="H769" s="10"/>
      <c r="I769" s="10"/>
      <c r="J769" s="10"/>
      <c r="K769" s="10"/>
      <c r="L769" s="10"/>
      <c r="M769" s="10"/>
      <c r="N769" s="10"/>
      <c r="O769" s="10"/>
    </row>
    <row r="770" spans="1:15" x14ac:dyDescent="0.3">
      <c r="A770" s="7"/>
      <c r="B770" s="10"/>
      <c r="C770" s="10"/>
      <c r="D770" s="10"/>
      <c r="E770" s="10"/>
      <c r="F770" s="10"/>
      <c r="G770" s="10"/>
      <c r="H770" s="10"/>
      <c r="I770" s="10"/>
      <c r="J770" s="10"/>
      <c r="K770" s="10"/>
      <c r="L770" s="10"/>
      <c r="M770" s="10"/>
      <c r="N770" s="10"/>
      <c r="O770" s="10"/>
    </row>
    <row r="771" spans="1:15" x14ac:dyDescent="0.3">
      <c r="A771" s="7"/>
      <c r="B771" s="10"/>
      <c r="C771" s="10"/>
      <c r="D771" s="10"/>
      <c r="E771" s="10"/>
      <c r="F771" s="10"/>
      <c r="G771" s="10"/>
      <c r="H771" s="10"/>
      <c r="I771" s="10"/>
      <c r="J771" s="10"/>
      <c r="K771" s="10"/>
      <c r="L771" s="10"/>
      <c r="M771" s="10"/>
      <c r="N771" s="10"/>
      <c r="O771" s="10"/>
    </row>
    <row r="772" spans="1:15" x14ac:dyDescent="0.3">
      <c r="A772" s="7"/>
      <c r="B772" s="10"/>
      <c r="C772" s="10"/>
      <c r="D772" s="10"/>
      <c r="E772" s="10"/>
      <c r="F772" s="10"/>
      <c r="G772" s="10"/>
      <c r="H772" s="10"/>
      <c r="I772" s="10"/>
      <c r="J772" s="10"/>
      <c r="K772" s="10"/>
      <c r="L772" s="10"/>
      <c r="M772" s="10"/>
      <c r="N772" s="10"/>
      <c r="O772" s="10"/>
    </row>
    <row r="773" spans="1:15" x14ac:dyDescent="0.3">
      <c r="A773" s="7"/>
      <c r="B773" s="10"/>
      <c r="C773" s="10"/>
      <c r="D773" s="10"/>
      <c r="E773" s="10"/>
      <c r="F773" s="10"/>
      <c r="G773" s="10"/>
      <c r="H773" s="10"/>
      <c r="I773" s="10"/>
      <c r="J773" s="10"/>
      <c r="K773" s="10"/>
      <c r="L773" s="10"/>
      <c r="M773" s="10"/>
      <c r="N773" s="10"/>
      <c r="O773" s="10"/>
    </row>
    <row r="774" spans="1:15" x14ac:dyDescent="0.3">
      <c r="A774" s="7"/>
      <c r="B774" s="10"/>
      <c r="C774" s="10"/>
      <c r="D774" s="10"/>
      <c r="E774" s="10"/>
      <c r="F774" s="10"/>
      <c r="G774" s="10"/>
      <c r="H774" s="10"/>
      <c r="I774" s="10"/>
      <c r="J774" s="10"/>
      <c r="K774" s="10"/>
      <c r="L774" s="10"/>
      <c r="M774" s="10"/>
      <c r="N774" s="10"/>
      <c r="O774" s="10"/>
    </row>
    <row r="775" spans="1:15" x14ac:dyDescent="0.3">
      <c r="A775" s="7"/>
      <c r="B775" s="10"/>
      <c r="C775" s="10"/>
      <c r="D775" s="10"/>
      <c r="E775" s="10"/>
      <c r="F775" s="10"/>
      <c r="G775" s="10"/>
      <c r="H775" s="10"/>
      <c r="I775" s="10"/>
      <c r="J775" s="10"/>
      <c r="K775" s="10"/>
      <c r="L775" s="10"/>
      <c r="M775" s="10"/>
      <c r="N775" s="10"/>
      <c r="O775" s="10"/>
    </row>
    <row r="776" spans="1:15" x14ac:dyDescent="0.3">
      <c r="A776" s="7"/>
      <c r="B776" s="10"/>
      <c r="C776" s="10"/>
      <c r="D776" s="10"/>
      <c r="E776" s="10"/>
      <c r="F776" s="10"/>
      <c r="G776" s="10"/>
      <c r="H776" s="10"/>
      <c r="I776" s="10"/>
      <c r="J776" s="10"/>
      <c r="K776" s="10"/>
      <c r="L776" s="10"/>
      <c r="M776" s="10"/>
      <c r="N776" s="10"/>
      <c r="O776" s="10"/>
    </row>
    <row r="777" spans="1:15" x14ac:dyDescent="0.3">
      <c r="A777" s="7"/>
      <c r="B777" s="10"/>
      <c r="C777" s="10"/>
      <c r="D777" s="10"/>
      <c r="E777" s="10"/>
      <c r="F777" s="10"/>
      <c r="G777" s="10"/>
      <c r="H777" s="10"/>
      <c r="I777" s="10"/>
      <c r="J777" s="10"/>
      <c r="K777" s="10"/>
      <c r="L777" s="10"/>
      <c r="M777" s="10"/>
      <c r="N777" s="10"/>
      <c r="O777" s="10"/>
    </row>
    <row r="778" spans="1:15" x14ac:dyDescent="0.3">
      <c r="A778" s="7"/>
      <c r="B778" s="10"/>
      <c r="C778" s="10"/>
      <c r="D778" s="10"/>
      <c r="E778" s="10"/>
      <c r="F778" s="10"/>
      <c r="G778" s="10"/>
      <c r="H778" s="10"/>
      <c r="I778" s="10"/>
      <c r="J778" s="10"/>
      <c r="K778" s="10"/>
      <c r="L778" s="10"/>
      <c r="M778" s="10"/>
      <c r="N778" s="10"/>
      <c r="O778" s="10"/>
    </row>
    <row r="779" spans="1:15" x14ac:dyDescent="0.3">
      <c r="A779" s="7"/>
      <c r="B779" s="10"/>
      <c r="C779" s="10"/>
      <c r="D779" s="10"/>
      <c r="E779" s="10"/>
      <c r="F779" s="10"/>
      <c r="G779" s="10"/>
      <c r="H779" s="10"/>
      <c r="I779" s="10"/>
      <c r="J779" s="10"/>
      <c r="K779" s="10"/>
      <c r="L779" s="10"/>
      <c r="M779" s="10"/>
      <c r="N779" s="10"/>
      <c r="O779" s="10"/>
    </row>
    <row r="780" spans="1:15" x14ac:dyDescent="0.3">
      <c r="A780" s="7"/>
      <c r="B780" s="10"/>
      <c r="C780" s="10"/>
      <c r="D780" s="10"/>
      <c r="E780" s="10"/>
      <c r="F780" s="10"/>
      <c r="G780" s="10"/>
      <c r="H780" s="10"/>
      <c r="I780" s="10"/>
      <c r="J780" s="10"/>
      <c r="K780" s="10"/>
      <c r="L780" s="10"/>
      <c r="M780" s="10"/>
      <c r="N780" s="10"/>
      <c r="O780" s="10"/>
    </row>
    <row r="781" spans="1:15" x14ac:dyDescent="0.3">
      <c r="A781" s="7"/>
      <c r="B781" s="10"/>
      <c r="C781" s="10"/>
      <c r="D781" s="10"/>
      <c r="E781" s="10"/>
      <c r="F781" s="10"/>
      <c r="G781" s="10"/>
      <c r="H781" s="10"/>
      <c r="I781" s="10"/>
      <c r="J781" s="10"/>
      <c r="K781" s="10"/>
      <c r="L781" s="10"/>
      <c r="M781" s="10"/>
      <c r="N781" s="10"/>
      <c r="O781" s="10"/>
    </row>
    <row r="782" spans="1:15" x14ac:dyDescent="0.3">
      <c r="A782" s="7"/>
      <c r="B782" s="10"/>
      <c r="C782" s="10"/>
      <c r="D782" s="10"/>
      <c r="E782" s="10"/>
      <c r="F782" s="10"/>
      <c r="G782" s="10"/>
      <c r="H782" s="10"/>
      <c r="I782" s="10"/>
      <c r="J782" s="10"/>
      <c r="K782" s="10"/>
      <c r="L782" s="10"/>
      <c r="M782" s="10"/>
      <c r="N782" s="10"/>
      <c r="O782" s="10"/>
    </row>
    <row r="783" spans="1:15" x14ac:dyDescent="0.3">
      <c r="A783" s="7"/>
      <c r="B783" s="10"/>
      <c r="C783" s="10"/>
      <c r="D783" s="10"/>
      <c r="E783" s="10"/>
      <c r="F783" s="10"/>
      <c r="G783" s="10"/>
      <c r="H783" s="10"/>
      <c r="I783" s="10"/>
      <c r="J783" s="10"/>
      <c r="K783" s="10"/>
      <c r="L783" s="10"/>
      <c r="M783" s="10"/>
      <c r="N783" s="10"/>
      <c r="O783" s="10"/>
    </row>
    <row r="784" spans="1:15" x14ac:dyDescent="0.3">
      <c r="A784" s="7"/>
      <c r="B784" s="10"/>
      <c r="C784" s="10"/>
      <c r="D784" s="10"/>
      <c r="E784" s="10"/>
      <c r="F784" s="10"/>
      <c r="G784" s="10"/>
      <c r="H784" s="10"/>
      <c r="I784" s="10"/>
      <c r="J784" s="10"/>
      <c r="K784" s="10"/>
      <c r="L784" s="10"/>
      <c r="M784" s="10"/>
      <c r="N784" s="10"/>
      <c r="O784" s="10"/>
    </row>
    <row r="785" spans="1:15" x14ac:dyDescent="0.3">
      <c r="A785" s="7"/>
      <c r="B785" s="10"/>
      <c r="C785" s="10"/>
      <c r="D785" s="10"/>
      <c r="E785" s="10"/>
      <c r="F785" s="10"/>
      <c r="G785" s="10"/>
      <c r="H785" s="10"/>
      <c r="I785" s="10"/>
      <c r="J785" s="10"/>
      <c r="K785" s="10"/>
      <c r="L785" s="10"/>
      <c r="M785" s="10"/>
      <c r="N785" s="10"/>
      <c r="O785" s="10"/>
    </row>
    <row r="786" spans="1:15" x14ac:dyDescent="0.3">
      <c r="A786" s="7"/>
      <c r="B786" s="10"/>
      <c r="C786" s="10"/>
      <c r="D786" s="10"/>
      <c r="E786" s="10"/>
      <c r="F786" s="10"/>
      <c r="G786" s="10"/>
      <c r="H786" s="10"/>
      <c r="I786" s="10"/>
      <c r="J786" s="10"/>
      <c r="K786" s="10"/>
      <c r="L786" s="10"/>
      <c r="M786" s="10"/>
      <c r="N786" s="10"/>
      <c r="O786" s="10"/>
    </row>
    <row r="787" spans="1:15" x14ac:dyDescent="0.3">
      <c r="A787" s="7"/>
      <c r="B787" s="10"/>
      <c r="C787" s="10"/>
      <c r="D787" s="10"/>
      <c r="E787" s="10"/>
      <c r="F787" s="10"/>
      <c r="G787" s="10"/>
      <c r="H787" s="10"/>
      <c r="I787" s="10"/>
      <c r="J787" s="10"/>
      <c r="K787" s="10"/>
      <c r="L787" s="10"/>
      <c r="M787" s="10"/>
      <c r="N787" s="10"/>
      <c r="O787" s="10"/>
    </row>
    <row r="788" spans="1:15" x14ac:dyDescent="0.3">
      <c r="A788" s="7"/>
      <c r="B788" s="10"/>
      <c r="C788" s="10"/>
      <c r="D788" s="10"/>
      <c r="E788" s="10"/>
      <c r="F788" s="10"/>
      <c r="G788" s="10"/>
      <c r="H788" s="10"/>
      <c r="I788" s="10"/>
      <c r="J788" s="10"/>
      <c r="K788" s="10"/>
      <c r="L788" s="10"/>
      <c r="M788" s="10"/>
      <c r="N788" s="10"/>
      <c r="O788" s="10"/>
    </row>
    <row r="789" spans="1:15" x14ac:dyDescent="0.3">
      <c r="A789" s="7"/>
      <c r="B789" s="10"/>
      <c r="C789" s="10"/>
      <c r="D789" s="10"/>
      <c r="E789" s="10"/>
      <c r="F789" s="10"/>
      <c r="G789" s="10"/>
      <c r="H789" s="10"/>
      <c r="I789" s="10"/>
      <c r="J789" s="10"/>
      <c r="K789" s="10"/>
      <c r="L789" s="10"/>
      <c r="M789" s="10"/>
      <c r="N789" s="10"/>
      <c r="O789" s="10"/>
    </row>
    <row r="790" spans="1:15" x14ac:dyDescent="0.3">
      <c r="A790" s="7"/>
      <c r="B790" s="10"/>
      <c r="C790" s="10"/>
      <c r="D790" s="10"/>
      <c r="E790" s="10"/>
      <c r="F790" s="10"/>
      <c r="G790" s="10"/>
      <c r="H790" s="10"/>
      <c r="I790" s="10"/>
      <c r="J790" s="10"/>
      <c r="K790" s="10"/>
      <c r="L790" s="10"/>
      <c r="M790" s="10"/>
      <c r="N790" s="10"/>
      <c r="O790" s="10"/>
    </row>
    <row r="791" spans="1:15" x14ac:dyDescent="0.3">
      <c r="A791" s="7"/>
      <c r="B791" s="10"/>
      <c r="C791" s="10"/>
      <c r="D791" s="10"/>
      <c r="E791" s="10"/>
      <c r="F791" s="10"/>
      <c r="G791" s="10"/>
      <c r="H791" s="10"/>
      <c r="I791" s="10"/>
      <c r="J791" s="10"/>
      <c r="K791" s="10"/>
      <c r="L791" s="10"/>
      <c r="M791" s="10"/>
      <c r="N791" s="10"/>
      <c r="O791" s="10"/>
    </row>
    <row r="792" spans="1:15" x14ac:dyDescent="0.3">
      <c r="A792" s="7"/>
      <c r="B792" s="10"/>
      <c r="C792" s="10"/>
      <c r="D792" s="10"/>
      <c r="E792" s="10"/>
      <c r="F792" s="10"/>
      <c r="G792" s="10"/>
      <c r="H792" s="10"/>
      <c r="I792" s="10"/>
      <c r="J792" s="10"/>
      <c r="K792" s="10"/>
      <c r="L792" s="10"/>
      <c r="M792" s="10"/>
      <c r="N792" s="10"/>
      <c r="O792" s="10"/>
    </row>
    <row r="793" spans="1:15" x14ac:dyDescent="0.3">
      <c r="A793" s="7"/>
      <c r="B793" s="10"/>
      <c r="C793" s="10"/>
      <c r="D793" s="10"/>
      <c r="E793" s="10"/>
      <c r="F793" s="10"/>
      <c r="G793" s="10"/>
      <c r="H793" s="10"/>
      <c r="I793" s="10"/>
      <c r="J793" s="10"/>
      <c r="K793" s="10"/>
      <c r="L793" s="10"/>
      <c r="M793" s="10"/>
      <c r="N793" s="10"/>
      <c r="O793" s="10"/>
    </row>
    <row r="794" spans="1:15" x14ac:dyDescent="0.3">
      <c r="A794" s="7"/>
      <c r="B794" s="10"/>
      <c r="C794" s="10"/>
      <c r="D794" s="10"/>
      <c r="E794" s="10"/>
      <c r="F794" s="10"/>
      <c r="G794" s="10"/>
      <c r="H794" s="10"/>
      <c r="I794" s="10"/>
      <c r="J794" s="10"/>
      <c r="K794" s="10"/>
      <c r="L794" s="10"/>
      <c r="M794" s="10"/>
      <c r="N794" s="10"/>
      <c r="O794" s="10"/>
    </row>
    <row r="795" spans="1:15" x14ac:dyDescent="0.3">
      <c r="A795" s="7"/>
      <c r="B795" s="10"/>
      <c r="C795" s="10"/>
      <c r="D795" s="10"/>
      <c r="E795" s="10"/>
      <c r="F795" s="10"/>
      <c r="G795" s="10"/>
      <c r="H795" s="10"/>
      <c r="I795" s="10"/>
      <c r="J795" s="10"/>
      <c r="K795" s="10"/>
      <c r="L795" s="10"/>
      <c r="M795" s="10"/>
      <c r="N795" s="10"/>
      <c r="O795" s="10"/>
    </row>
    <row r="796" spans="1:15" x14ac:dyDescent="0.3">
      <c r="A796" s="7"/>
      <c r="B796" s="10"/>
      <c r="C796" s="10"/>
      <c r="D796" s="10"/>
      <c r="E796" s="10"/>
      <c r="F796" s="10"/>
      <c r="G796" s="10"/>
      <c r="H796" s="10"/>
      <c r="I796" s="10"/>
      <c r="J796" s="10"/>
      <c r="K796" s="10"/>
      <c r="L796" s="10"/>
      <c r="M796" s="10"/>
      <c r="N796" s="10"/>
      <c r="O796" s="10"/>
    </row>
    <row r="797" spans="1:15" x14ac:dyDescent="0.3">
      <c r="A797" s="7"/>
      <c r="B797" s="10"/>
      <c r="C797" s="10"/>
      <c r="D797" s="10"/>
      <c r="E797" s="10"/>
      <c r="F797" s="10"/>
      <c r="G797" s="10"/>
      <c r="H797" s="10"/>
      <c r="I797" s="10"/>
      <c r="J797" s="10"/>
      <c r="K797" s="10"/>
      <c r="L797" s="10"/>
      <c r="M797" s="10"/>
      <c r="N797" s="10"/>
      <c r="O797" s="10"/>
    </row>
    <row r="798" spans="1:15" x14ac:dyDescent="0.3">
      <c r="A798" s="7"/>
      <c r="B798" s="10"/>
      <c r="C798" s="10"/>
      <c r="D798" s="10"/>
      <c r="E798" s="10"/>
      <c r="F798" s="10"/>
      <c r="G798" s="10"/>
      <c r="H798" s="10"/>
      <c r="I798" s="10"/>
      <c r="J798" s="10"/>
      <c r="K798" s="10"/>
      <c r="L798" s="10"/>
      <c r="M798" s="10"/>
      <c r="N798" s="10"/>
      <c r="O798" s="10"/>
    </row>
    <row r="799" spans="1:15" x14ac:dyDescent="0.3">
      <c r="A799" s="7"/>
      <c r="B799" s="10"/>
      <c r="C799" s="10"/>
      <c r="D799" s="10"/>
      <c r="E799" s="10"/>
      <c r="F799" s="10"/>
      <c r="G799" s="10"/>
      <c r="H799" s="10"/>
      <c r="I799" s="10"/>
      <c r="J799" s="10"/>
      <c r="K799" s="10"/>
      <c r="L799" s="10"/>
      <c r="M799" s="10"/>
      <c r="N799" s="10"/>
      <c r="O799" s="10"/>
    </row>
    <row r="800" spans="1:15" x14ac:dyDescent="0.3">
      <c r="A800" s="7"/>
      <c r="B800" s="10"/>
      <c r="C800" s="10"/>
      <c r="D800" s="10"/>
      <c r="E800" s="10"/>
      <c r="F800" s="10"/>
      <c r="G800" s="10"/>
      <c r="H800" s="10"/>
      <c r="I800" s="10"/>
      <c r="J800" s="10"/>
      <c r="K800" s="10"/>
      <c r="L800" s="10"/>
      <c r="M800" s="10"/>
      <c r="N800" s="10"/>
      <c r="O800" s="10"/>
    </row>
    <row r="801" spans="1:15" x14ac:dyDescent="0.3">
      <c r="A801" s="7"/>
      <c r="B801" s="10"/>
      <c r="C801" s="10"/>
      <c r="D801" s="10"/>
      <c r="E801" s="10"/>
      <c r="F801" s="10"/>
      <c r="G801" s="10"/>
      <c r="H801" s="10"/>
      <c r="I801" s="10"/>
      <c r="J801" s="10"/>
      <c r="K801" s="10"/>
      <c r="L801" s="10"/>
      <c r="M801" s="10"/>
      <c r="N801" s="10"/>
      <c r="O801" s="10"/>
    </row>
    <row r="802" spans="1:15" x14ac:dyDescent="0.3">
      <c r="A802" s="7"/>
      <c r="B802" s="10"/>
      <c r="C802" s="10"/>
      <c r="D802" s="10"/>
      <c r="E802" s="10"/>
      <c r="F802" s="10"/>
      <c r="G802" s="10"/>
      <c r="H802" s="10"/>
      <c r="I802" s="10"/>
      <c r="J802" s="10"/>
      <c r="K802" s="10"/>
      <c r="L802" s="10"/>
      <c r="M802" s="10"/>
      <c r="N802" s="10"/>
      <c r="O802" s="10"/>
    </row>
    <row r="803" spans="1:15" x14ac:dyDescent="0.3">
      <c r="A803" s="7"/>
      <c r="B803" s="10"/>
      <c r="C803" s="10"/>
      <c r="D803" s="10"/>
      <c r="E803" s="10"/>
      <c r="F803" s="10"/>
      <c r="G803" s="10"/>
      <c r="H803" s="10"/>
      <c r="I803" s="10"/>
      <c r="J803" s="10"/>
      <c r="K803" s="10"/>
      <c r="L803" s="10"/>
      <c r="M803" s="10"/>
      <c r="N803" s="10"/>
      <c r="O803" s="10"/>
    </row>
    <row r="804" spans="1:15" x14ac:dyDescent="0.3">
      <c r="A804" s="7"/>
      <c r="B804" s="10"/>
      <c r="C804" s="10"/>
      <c r="D804" s="10"/>
      <c r="E804" s="10"/>
      <c r="F804" s="10"/>
      <c r="G804" s="10"/>
      <c r="H804" s="10"/>
      <c r="I804" s="10"/>
      <c r="J804" s="10"/>
      <c r="K804" s="10"/>
      <c r="L804" s="10"/>
      <c r="M804" s="10"/>
      <c r="N804" s="10"/>
      <c r="O804" s="10"/>
    </row>
    <row r="805" spans="1:15" x14ac:dyDescent="0.3">
      <c r="A805" s="7"/>
      <c r="B805" s="10"/>
      <c r="C805" s="10"/>
      <c r="D805" s="10"/>
      <c r="E805" s="10"/>
      <c r="F805" s="10"/>
      <c r="G805" s="10"/>
      <c r="H805" s="10"/>
      <c r="I805" s="10"/>
      <c r="J805" s="10"/>
      <c r="K805" s="10"/>
      <c r="L805" s="10"/>
      <c r="M805" s="10"/>
      <c r="N805" s="10"/>
      <c r="O805" s="10"/>
    </row>
    <row r="806" spans="1:15" x14ac:dyDescent="0.3">
      <c r="A806" s="7"/>
      <c r="B806" s="10"/>
      <c r="C806" s="10"/>
      <c r="D806" s="10"/>
      <c r="E806" s="10"/>
      <c r="F806" s="10"/>
      <c r="G806" s="10"/>
      <c r="H806" s="10"/>
      <c r="I806" s="10"/>
      <c r="J806" s="10"/>
      <c r="K806" s="10"/>
      <c r="L806" s="10"/>
      <c r="M806" s="10"/>
      <c r="N806" s="10"/>
      <c r="O806" s="10"/>
    </row>
    <row r="807" spans="1:15" x14ac:dyDescent="0.3">
      <c r="A807" s="7"/>
      <c r="B807" s="10"/>
      <c r="C807" s="10"/>
      <c r="D807" s="10"/>
      <c r="E807" s="10"/>
      <c r="F807" s="10"/>
      <c r="G807" s="10"/>
      <c r="H807" s="10"/>
      <c r="I807" s="10"/>
      <c r="J807" s="10"/>
      <c r="K807" s="10"/>
      <c r="L807" s="10"/>
      <c r="M807" s="10"/>
      <c r="N807" s="10"/>
      <c r="O807" s="10"/>
    </row>
    <row r="808" spans="1:15" x14ac:dyDescent="0.3">
      <c r="A808" s="7"/>
      <c r="B808" s="10"/>
      <c r="C808" s="10"/>
      <c r="D808" s="10"/>
      <c r="E808" s="10"/>
      <c r="F808" s="10"/>
      <c r="G808" s="10"/>
      <c r="H808" s="10"/>
      <c r="I808" s="10"/>
      <c r="J808" s="10"/>
      <c r="K808" s="10"/>
      <c r="L808" s="10"/>
      <c r="M808" s="10"/>
      <c r="N808" s="10"/>
      <c r="O808" s="10"/>
    </row>
    <row r="809" spans="1:15" x14ac:dyDescent="0.3">
      <c r="A809" s="7"/>
      <c r="B809" s="10"/>
      <c r="C809" s="10"/>
      <c r="D809" s="10"/>
      <c r="E809" s="10"/>
      <c r="F809" s="10"/>
      <c r="G809" s="10"/>
      <c r="H809" s="10"/>
      <c r="I809" s="10"/>
      <c r="J809" s="10"/>
      <c r="K809" s="10"/>
      <c r="L809" s="10"/>
      <c r="M809" s="10"/>
      <c r="N809" s="10"/>
      <c r="O809" s="10"/>
    </row>
    <row r="810" spans="1:15" x14ac:dyDescent="0.3">
      <c r="A810" s="7"/>
      <c r="B810" s="10"/>
      <c r="C810" s="10"/>
      <c r="D810" s="10"/>
      <c r="E810" s="10"/>
      <c r="F810" s="10"/>
      <c r="G810" s="10"/>
      <c r="H810" s="10"/>
      <c r="I810" s="10"/>
      <c r="J810" s="10"/>
      <c r="K810" s="10"/>
      <c r="L810" s="10"/>
      <c r="M810" s="10"/>
      <c r="N810" s="10"/>
      <c r="O810" s="10"/>
    </row>
    <row r="811" spans="1:15" x14ac:dyDescent="0.3">
      <c r="A811" s="7"/>
      <c r="B811" s="10"/>
      <c r="C811" s="10"/>
      <c r="D811" s="10"/>
      <c r="E811" s="10"/>
      <c r="F811" s="10"/>
      <c r="G811" s="10"/>
      <c r="H811" s="10"/>
      <c r="I811" s="10"/>
      <c r="J811" s="10"/>
      <c r="K811" s="10"/>
      <c r="L811" s="10"/>
      <c r="M811" s="10"/>
      <c r="N811" s="10"/>
      <c r="O811" s="10"/>
    </row>
    <row r="812" spans="1:15" x14ac:dyDescent="0.3">
      <c r="A812" s="7"/>
      <c r="B812" s="10"/>
      <c r="C812" s="10"/>
      <c r="D812" s="10"/>
      <c r="E812" s="10"/>
      <c r="F812" s="10"/>
      <c r="G812" s="10"/>
      <c r="H812" s="10"/>
      <c r="I812" s="10"/>
      <c r="J812" s="10"/>
      <c r="K812" s="10"/>
      <c r="L812" s="10"/>
      <c r="M812" s="10"/>
      <c r="N812" s="10"/>
      <c r="O812" s="10"/>
    </row>
    <row r="813" spans="1:15" x14ac:dyDescent="0.3">
      <c r="A813" s="7"/>
      <c r="B813" s="10"/>
      <c r="C813" s="10"/>
      <c r="D813" s="10"/>
      <c r="E813" s="10"/>
      <c r="F813" s="10"/>
      <c r="G813" s="10"/>
      <c r="H813" s="10"/>
      <c r="I813" s="10"/>
      <c r="J813" s="10"/>
      <c r="K813" s="10"/>
      <c r="L813" s="10"/>
      <c r="M813" s="10"/>
      <c r="N813" s="10"/>
      <c r="O813" s="10"/>
    </row>
    <row r="814" spans="1:15" x14ac:dyDescent="0.3">
      <c r="A814" s="7"/>
      <c r="B814" s="10"/>
      <c r="C814" s="10"/>
      <c r="D814" s="10"/>
      <c r="E814" s="10"/>
      <c r="F814" s="10"/>
      <c r="G814" s="10"/>
      <c r="H814" s="10"/>
      <c r="I814" s="10"/>
      <c r="J814" s="10"/>
      <c r="K814" s="10"/>
      <c r="L814" s="10"/>
      <c r="M814" s="10"/>
      <c r="N814" s="10"/>
      <c r="O814" s="10"/>
    </row>
    <row r="815" spans="1:15" x14ac:dyDescent="0.3">
      <c r="A815" s="7"/>
      <c r="B815" s="10"/>
      <c r="C815" s="10"/>
      <c r="D815" s="10"/>
      <c r="E815" s="10"/>
      <c r="F815" s="10"/>
      <c r="G815" s="10"/>
      <c r="H815" s="10"/>
      <c r="I815" s="10"/>
      <c r="J815" s="10"/>
      <c r="K815" s="10"/>
      <c r="L815" s="10"/>
      <c r="M815" s="10"/>
      <c r="N815" s="10"/>
      <c r="O815" s="10"/>
    </row>
    <row r="816" spans="1:15" x14ac:dyDescent="0.3">
      <c r="A816" s="7"/>
      <c r="B816" s="10"/>
      <c r="C816" s="10"/>
      <c r="D816" s="10"/>
      <c r="E816" s="10"/>
      <c r="F816" s="10"/>
      <c r="G816" s="10"/>
      <c r="H816" s="10"/>
      <c r="I816" s="10"/>
      <c r="J816" s="10"/>
      <c r="K816" s="10"/>
      <c r="L816" s="10"/>
      <c r="M816" s="10"/>
      <c r="N816" s="10"/>
      <c r="O816" s="10"/>
    </row>
    <row r="817" spans="1:15" x14ac:dyDescent="0.3">
      <c r="A817" s="7"/>
      <c r="B817" s="10"/>
      <c r="C817" s="10"/>
      <c r="D817" s="10"/>
      <c r="E817" s="10"/>
      <c r="F817" s="10"/>
      <c r="G817" s="10"/>
      <c r="H817" s="10"/>
      <c r="I817" s="10"/>
      <c r="J817" s="10"/>
      <c r="K817" s="10"/>
      <c r="L817" s="10"/>
      <c r="M817" s="10"/>
      <c r="N817" s="10"/>
      <c r="O817" s="10"/>
    </row>
    <row r="818" spans="1:15" x14ac:dyDescent="0.3">
      <c r="A818" s="7"/>
      <c r="B818" s="10"/>
      <c r="C818" s="10"/>
      <c r="D818" s="10"/>
      <c r="E818" s="10"/>
      <c r="F818" s="10"/>
      <c r="G818" s="10"/>
      <c r="H818" s="10"/>
      <c r="I818" s="10"/>
      <c r="J818" s="10"/>
      <c r="K818" s="10"/>
      <c r="L818" s="10"/>
      <c r="M818" s="10"/>
      <c r="N818" s="10"/>
      <c r="O818" s="10"/>
    </row>
    <row r="819" spans="1:15" x14ac:dyDescent="0.3">
      <c r="A819" s="7"/>
      <c r="B819" s="10"/>
      <c r="C819" s="10"/>
      <c r="D819" s="10"/>
      <c r="E819" s="10"/>
      <c r="F819" s="10"/>
      <c r="G819" s="10"/>
      <c r="H819" s="10"/>
      <c r="I819" s="10"/>
      <c r="J819" s="10"/>
      <c r="K819" s="10"/>
      <c r="L819" s="10"/>
      <c r="M819" s="10"/>
      <c r="N819" s="10"/>
      <c r="O819" s="10"/>
    </row>
    <row r="820" spans="1:15" x14ac:dyDescent="0.3">
      <c r="A820" s="7"/>
      <c r="B820" s="10"/>
      <c r="C820" s="10"/>
      <c r="D820" s="10"/>
      <c r="E820" s="10"/>
      <c r="F820" s="10"/>
      <c r="G820" s="10"/>
      <c r="H820" s="10"/>
      <c r="I820" s="10"/>
      <c r="J820" s="10"/>
      <c r="K820" s="10"/>
      <c r="L820" s="10"/>
      <c r="M820" s="10"/>
      <c r="N820" s="10"/>
      <c r="O820" s="10"/>
    </row>
    <row r="821" spans="1:15" x14ac:dyDescent="0.3">
      <c r="A821" s="7"/>
      <c r="B821" s="10"/>
      <c r="C821" s="10"/>
      <c r="D821" s="10"/>
      <c r="E821" s="10"/>
      <c r="F821" s="10"/>
      <c r="G821" s="10"/>
      <c r="H821" s="10"/>
      <c r="I821" s="10"/>
      <c r="J821" s="10"/>
      <c r="K821" s="10"/>
      <c r="L821" s="10"/>
      <c r="M821" s="10"/>
      <c r="N821" s="10"/>
      <c r="O821" s="10"/>
    </row>
    <row r="822" spans="1:15" x14ac:dyDescent="0.3">
      <c r="A822" s="7"/>
      <c r="B822" s="10"/>
      <c r="C822" s="10"/>
      <c r="D822" s="10"/>
      <c r="E822" s="10"/>
      <c r="F822" s="10"/>
      <c r="G822" s="10"/>
      <c r="H822" s="10"/>
      <c r="I822" s="10"/>
      <c r="J822" s="10"/>
      <c r="K822" s="10"/>
      <c r="L822" s="10"/>
      <c r="M822" s="10"/>
      <c r="N822" s="10"/>
      <c r="O822" s="10"/>
    </row>
    <row r="823" spans="1:15" x14ac:dyDescent="0.3">
      <c r="A823" s="7"/>
      <c r="B823" s="10"/>
      <c r="C823" s="10"/>
      <c r="D823" s="10"/>
      <c r="E823" s="10"/>
      <c r="F823" s="10"/>
      <c r="G823" s="10"/>
      <c r="H823" s="10"/>
      <c r="I823" s="10"/>
      <c r="J823" s="10"/>
      <c r="K823" s="10"/>
      <c r="L823" s="10"/>
      <c r="M823" s="10"/>
      <c r="N823" s="10"/>
      <c r="O823" s="10"/>
    </row>
    <row r="824" spans="1:15" x14ac:dyDescent="0.3">
      <c r="A824" s="7"/>
      <c r="B824" s="10"/>
      <c r="C824" s="10"/>
      <c r="D824" s="10"/>
      <c r="E824" s="10"/>
      <c r="F824" s="10"/>
      <c r="G824" s="10"/>
      <c r="H824" s="10"/>
      <c r="I824" s="10"/>
      <c r="J824" s="10"/>
      <c r="K824" s="10"/>
      <c r="L824" s="10"/>
      <c r="M824" s="10"/>
      <c r="N824" s="10"/>
      <c r="O824" s="10"/>
    </row>
    <row r="825" spans="1:15" x14ac:dyDescent="0.3">
      <c r="A825" s="7"/>
      <c r="B825" s="10"/>
      <c r="C825" s="10"/>
      <c r="D825" s="10"/>
      <c r="E825" s="10"/>
      <c r="F825" s="10"/>
      <c r="G825" s="10"/>
      <c r="H825" s="10"/>
      <c r="I825" s="10"/>
      <c r="J825" s="10"/>
      <c r="K825" s="10"/>
      <c r="L825" s="10"/>
      <c r="M825" s="10"/>
      <c r="N825" s="10"/>
      <c r="O825" s="10"/>
    </row>
    <row r="826" spans="1:15" x14ac:dyDescent="0.3">
      <c r="A826" s="7"/>
      <c r="B826" s="10"/>
      <c r="C826" s="10"/>
      <c r="D826" s="10"/>
      <c r="E826" s="10"/>
      <c r="F826" s="10"/>
      <c r="G826" s="10"/>
      <c r="H826" s="10"/>
      <c r="I826" s="10"/>
      <c r="J826" s="10"/>
      <c r="K826" s="10"/>
      <c r="L826" s="10"/>
      <c r="M826" s="10"/>
      <c r="N826" s="10"/>
      <c r="O826" s="10"/>
    </row>
    <row r="827" spans="1:15" x14ac:dyDescent="0.3">
      <c r="A827" s="7"/>
      <c r="B827" s="10"/>
      <c r="C827" s="10"/>
      <c r="D827" s="10"/>
      <c r="E827" s="10"/>
      <c r="F827" s="10"/>
      <c r="G827" s="10"/>
      <c r="H827" s="10"/>
      <c r="I827" s="10"/>
      <c r="J827" s="10"/>
      <c r="K827" s="10"/>
      <c r="L827" s="10"/>
      <c r="M827" s="10"/>
      <c r="N827" s="10"/>
      <c r="O827" s="10"/>
    </row>
    <row r="828" spans="1:15" x14ac:dyDescent="0.3">
      <c r="A828" s="7"/>
      <c r="B828" s="10"/>
      <c r="C828" s="10"/>
      <c r="D828" s="10"/>
      <c r="E828" s="10"/>
      <c r="F828" s="10"/>
      <c r="G828" s="10"/>
      <c r="H828" s="10"/>
      <c r="I828" s="10"/>
      <c r="J828" s="10"/>
      <c r="K828" s="10"/>
      <c r="L828" s="10"/>
      <c r="M828" s="10"/>
      <c r="N828" s="10"/>
      <c r="O828" s="10"/>
    </row>
    <row r="829" spans="1:15" x14ac:dyDescent="0.3">
      <c r="A829" s="7"/>
      <c r="B829" s="10"/>
      <c r="C829" s="10"/>
      <c r="D829" s="10"/>
      <c r="E829" s="10"/>
      <c r="F829" s="10"/>
      <c r="G829" s="10"/>
      <c r="H829" s="10"/>
      <c r="I829" s="10"/>
      <c r="J829" s="10"/>
      <c r="K829" s="10"/>
      <c r="L829" s="10"/>
      <c r="M829" s="10"/>
      <c r="N829" s="10"/>
      <c r="O829" s="10"/>
    </row>
    <row r="830" spans="1:15" x14ac:dyDescent="0.3">
      <c r="A830" s="7"/>
      <c r="B830" s="10"/>
      <c r="C830" s="10"/>
      <c r="D830" s="10"/>
      <c r="E830" s="10"/>
      <c r="F830" s="10"/>
      <c r="G830" s="10"/>
      <c r="H830" s="10"/>
      <c r="I830" s="10"/>
      <c r="J830" s="10"/>
      <c r="K830" s="10"/>
      <c r="L830" s="10"/>
      <c r="M830" s="10"/>
      <c r="N830" s="10"/>
      <c r="O830" s="10"/>
    </row>
    <row r="831" spans="1:15" x14ac:dyDescent="0.3">
      <c r="A831" s="7"/>
      <c r="B831" s="10"/>
      <c r="C831" s="10"/>
      <c r="D831" s="10"/>
      <c r="E831" s="10"/>
      <c r="F831" s="10"/>
      <c r="G831" s="10"/>
      <c r="H831" s="10"/>
      <c r="I831" s="10"/>
      <c r="J831" s="10"/>
      <c r="K831" s="10"/>
      <c r="L831" s="10"/>
      <c r="M831" s="10"/>
      <c r="N831" s="10"/>
      <c r="O831" s="10"/>
    </row>
    <row r="832" spans="1:15" x14ac:dyDescent="0.3">
      <c r="A832" s="7"/>
      <c r="B832" s="10"/>
      <c r="C832" s="10"/>
      <c r="D832" s="10"/>
      <c r="E832" s="10"/>
      <c r="F832" s="10"/>
      <c r="G832" s="10"/>
      <c r="H832" s="10"/>
      <c r="I832" s="10"/>
      <c r="J832" s="10"/>
      <c r="K832" s="10"/>
      <c r="L832" s="10"/>
      <c r="M832" s="10"/>
      <c r="N832" s="10"/>
      <c r="O832" s="10"/>
    </row>
    <row r="833" spans="1:15" x14ac:dyDescent="0.3">
      <c r="A833" s="7"/>
      <c r="B833" s="10"/>
      <c r="C833" s="10"/>
      <c r="D833" s="10"/>
      <c r="E833" s="10"/>
      <c r="F833" s="10"/>
      <c r="G833" s="10"/>
      <c r="H833" s="10"/>
      <c r="I833" s="10"/>
      <c r="J833" s="10"/>
      <c r="K833" s="10"/>
      <c r="L833" s="10"/>
      <c r="M833" s="10"/>
      <c r="N833" s="10"/>
      <c r="O833" s="10"/>
    </row>
    <row r="834" spans="1:15" x14ac:dyDescent="0.3">
      <c r="A834" s="7"/>
      <c r="B834" s="10"/>
      <c r="C834" s="10"/>
      <c r="D834" s="10"/>
      <c r="E834" s="10"/>
      <c r="F834" s="10"/>
      <c r="G834" s="10"/>
      <c r="H834" s="10"/>
      <c r="I834" s="10"/>
      <c r="J834" s="10"/>
      <c r="K834" s="10"/>
      <c r="L834" s="10"/>
      <c r="M834" s="10"/>
      <c r="N834" s="10"/>
      <c r="O834" s="10"/>
    </row>
    <row r="835" spans="1:15" x14ac:dyDescent="0.3">
      <c r="A835" s="7"/>
      <c r="B835" s="10"/>
      <c r="C835" s="10"/>
      <c r="D835" s="10"/>
      <c r="E835" s="10"/>
      <c r="F835" s="10"/>
      <c r="G835" s="10"/>
      <c r="H835" s="10"/>
      <c r="I835" s="10"/>
      <c r="J835" s="10"/>
      <c r="K835" s="10"/>
      <c r="L835" s="10"/>
      <c r="M835" s="10"/>
      <c r="N835" s="10"/>
      <c r="O835" s="10"/>
    </row>
    <row r="836" spans="1:15" x14ac:dyDescent="0.3">
      <c r="A836" s="7"/>
      <c r="B836" s="10"/>
      <c r="C836" s="10"/>
      <c r="D836" s="10"/>
      <c r="E836" s="10"/>
      <c r="F836" s="10"/>
      <c r="G836" s="10"/>
      <c r="H836" s="10"/>
      <c r="I836" s="10"/>
      <c r="J836" s="10"/>
      <c r="K836" s="10"/>
      <c r="L836" s="10"/>
      <c r="M836" s="10"/>
      <c r="N836" s="10"/>
      <c r="O836" s="10"/>
    </row>
    <row r="837" spans="1:15" x14ac:dyDescent="0.3">
      <c r="A837" s="7"/>
      <c r="B837" s="10"/>
      <c r="C837" s="10"/>
      <c r="D837" s="10"/>
      <c r="E837" s="10"/>
      <c r="F837" s="10"/>
      <c r="G837" s="10"/>
      <c r="H837" s="10"/>
      <c r="I837" s="10"/>
      <c r="J837" s="10"/>
      <c r="K837" s="10"/>
      <c r="L837" s="10"/>
      <c r="M837" s="10"/>
      <c r="N837" s="10"/>
      <c r="O837" s="10"/>
    </row>
    <row r="838" spans="1:15" x14ac:dyDescent="0.3">
      <c r="A838" s="7"/>
      <c r="B838" s="10"/>
      <c r="C838" s="10"/>
      <c r="D838" s="10"/>
      <c r="E838" s="10"/>
      <c r="F838" s="10"/>
      <c r="G838" s="10"/>
      <c r="H838" s="10"/>
      <c r="I838" s="10"/>
      <c r="J838" s="10"/>
      <c r="K838" s="10"/>
      <c r="L838" s="10"/>
      <c r="M838" s="10"/>
      <c r="N838" s="10"/>
      <c r="O838" s="10"/>
    </row>
    <row r="839" spans="1:15" x14ac:dyDescent="0.3">
      <c r="A839" s="7"/>
      <c r="B839" s="10"/>
      <c r="C839" s="10"/>
      <c r="D839" s="10"/>
      <c r="E839" s="10"/>
      <c r="F839" s="10"/>
      <c r="G839" s="10"/>
      <c r="H839" s="10"/>
      <c r="I839" s="10"/>
      <c r="J839" s="10"/>
      <c r="K839" s="10"/>
      <c r="L839" s="10"/>
      <c r="M839" s="10"/>
      <c r="N839" s="10"/>
      <c r="O839" s="10"/>
    </row>
    <row r="840" spans="1:15" x14ac:dyDescent="0.3">
      <c r="A840" s="7"/>
      <c r="B840" s="10"/>
      <c r="C840" s="10"/>
      <c r="D840" s="10"/>
      <c r="E840" s="10"/>
      <c r="F840" s="10"/>
      <c r="G840" s="10"/>
      <c r="H840" s="10"/>
      <c r="I840" s="10"/>
      <c r="J840" s="10"/>
      <c r="K840" s="10"/>
      <c r="L840" s="10"/>
      <c r="M840" s="10"/>
      <c r="N840" s="10"/>
      <c r="O840" s="10"/>
    </row>
    <row r="841" spans="1:15" x14ac:dyDescent="0.3">
      <c r="A841" s="7"/>
      <c r="B841" s="10"/>
      <c r="C841" s="10"/>
      <c r="D841" s="10"/>
      <c r="E841" s="10"/>
      <c r="F841" s="10"/>
      <c r="G841" s="10"/>
      <c r="H841" s="10"/>
      <c r="I841" s="10"/>
      <c r="J841" s="10"/>
      <c r="K841" s="10"/>
      <c r="L841" s="10"/>
      <c r="M841" s="10"/>
      <c r="N841" s="10"/>
      <c r="O841" s="10"/>
    </row>
    <row r="842" spans="1:15" x14ac:dyDescent="0.3">
      <c r="A842" s="7"/>
      <c r="B842" s="10"/>
      <c r="C842" s="10"/>
      <c r="D842" s="10"/>
      <c r="E842" s="10"/>
      <c r="F842" s="10"/>
      <c r="G842" s="10"/>
      <c r="H842" s="10"/>
      <c r="I842" s="10"/>
      <c r="J842" s="10"/>
      <c r="K842" s="10"/>
      <c r="L842" s="10"/>
      <c r="M842" s="10"/>
      <c r="N842" s="10"/>
      <c r="O842" s="10"/>
    </row>
    <row r="843" spans="1:15" x14ac:dyDescent="0.3">
      <c r="A843" s="7"/>
      <c r="B843" s="10"/>
      <c r="C843" s="10"/>
      <c r="D843" s="10"/>
      <c r="E843" s="10"/>
      <c r="F843" s="10"/>
      <c r="G843" s="10"/>
      <c r="H843" s="10"/>
      <c r="I843" s="10"/>
      <c r="J843" s="10"/>
      <c r="K843" s="10"/>
      <c r="L843" s="10"/>
      <c r="M843" s="10"/>
      <c r="N843" s="10"/>
      <c r="O843" s="10"/>
    </row>
    <row r="844" spans="1:15" x14ac:dyDescent="0.3">
      <c r="A844" s="7"/>
      <c r="B844" s="10"/>
      <c r="C844" s="10"/>
      <c r="D844" s="10"/>
      <c r="E844" s="10"/>
      <c r="F844" s="10"/>
      <c r="G844" s="10"/>
      <c r="H844" s="10"/>
      <c r="I844" s="10"/>
      <c r="J844" s="10"/>
      <c r="K844" s="10"/>
      <c r="L844" s="10"/>
      <c r="M844" s="10"/>
      <c r="N844" s="10"/>
      <c r="O844" s="10"/>
    </row>
    <row r="845" spans="1:15" x14ac:dyDescent="0.3">
      <c r="A845" s="7"/>
      <c r="B845" s="10"/>
      <c r="C845" s="10"/>
      <c r="D845" s="10"/>
      <c r="E845" s="10"/>
      <c r="F845" s="10"/>
      <c r="G845" s="10"/>
      <c r="H845" s="10"/>
      <c r="I845" s="10"/>
      <c r="J845" s="10"/>
      <c r="K845" s="10"/>
      <c r="L845" s="10"/>
      <c r="M845" s="10"/>
      <c r="N845" s="10"/>
      <c r="O845" s="10"/>
    </row>
    <row r="846" spans="1:15" x14ac:dyDescent="0.3">
      <c r="A846" s="7"/>
      <c r="B846" s="10"/>
      <c r="C846" s="10"/>
      <c r="D846" s="10"/>
      <c r="E846" s="10"/>
      <c r="F846" s="10"/>
      <c r="G846" s="10"/>
      <c r="H846" s="10"/>
      <c r="I846" s="10"/>
      <c r="J846" s="10"/>
      <c r="K846" s="10"/>
      <c r="L846" s="10"/>
      <c r="M846" s="10"/>
      <c r="N846" s="10"/>
      <c r="O846" s="10"/>
    </row>
    <row r="847" spans="1:15" x14ac:dyDescent="0.3">
      <c r="A847" s="7"/>
      <c r="B847" s="10"/>
      <c r="C847" s="10"/>
      <c r="D847" s="10"/>
      <c r="E847" s="10"/>
      <c r="F847" s="10"/>
      <c r="G847" s="10"/>
      <c r="H847" s="10"/>
      <c r="I847" s="10"/>
      <c r="J847" s="10"/>
      <c r="K847" s="10"/>
      <c r="L847" s="10"/>
      <c r="M847" s="10"/>
      <c r="N847" s="10"/>
      <c r="O847" s="10"/>
    </row>
    <row r="848" spans="1:15" x14ac:dyDescent="0.3">
      <c r="A848" s="7"/>
      <c r="B848" s="10"/>
      <c r="C848" s="10"/>
      <c r="D848" s="10"/>
      <c r="E848" s="10"/>
      <c r="F848" s="10"/>
      <c r="G848" s="10"/>
      <c r="H848" s="10"/>
      <c r="I848" s="10"/>
      <c r="J848" s="10"/>
      <c r="K848" s="10"/>
      <c r="L848" s="10"/>
      <c r="M848" s="10"/>
      <c r="N848" s="10"/>
      <c r="O848" s="10"/>
    </row>
    <row r="849" spans="1:15" x14ac:dyDescent="0.3">
      <c r="A849" s="7"/>
      <c r="B849" s="10"/>
      <c r="C849" s="10"/>
      <c r="D849" s="10"/>
      <c r="E849" s="10"/>
      <c r="F849" s="10"/>
      <c r="G849" s="10"/>
      <c r="H849" s="10"/>
      <c r="I849" s="10"/>
      <c r="J849" s="10"/>
      <c r="K849" s="10"/>
      <c r="L849" s="10"/>
      <c r="M849" s="10"/>
      <c r="N849" s="10"/>
      <c r="O849" s="10"/>
    </row>
    <row r="850" spans="1:15" x14ac:dyDescent="0.3">
      <c r="A850" s="7"/>
      <c r="B850" s="10"/>
      <c r="C850" s="10"/>
      <c r="D850" s="10"/>
      <c r="E850" s="10"/>
      <c r="F850" s="10"/>
      <c r="G850" s="10"/>
      <c r="H850" s="10"/>
      <c r="I850" s="10"/>
      <c r="J850" s="10"/>
      <c r="K850" s="10"/>
      <c r="L850" s="10"/>
      <c r="M850" s="10"/>
      <c r="N850" s="10"/>
      <c r="O850" s="10"/>
    </row>
    <row r="851" spans="1:15" x14ac:dyDescent="0.3">
      <c r="A851" s="7"/>
      <c r="B851" s="10"/>
      <c r="C851" s="10"/>
      <c r="D851" s="10"/>
      <c r="E851" s="10"/>
      <c r="F851" s="10"/>
      <c r="G851" s="10"/>
      <c r="H851" s="10"/>
      <c r="I851" s="10"/>
      <c r="J851" s="10"/>
      <c r="K851" s="10"/>
      <c r="L851" s="10"/>
      <c r="M851" s="10"/>
      <c r="N851" s="10"/>
      <c r="O851" s="10"/>
    </row>
    <row r="852" spans="1:15" x14ac:dyDescent="0.3">
      <c r="A852" s="7"/>
      <c r="B852" s="10"/>
      <c r="C852" s="10"/>
      <c r="D852" s="10"/>
      <c r="E852" s="10"/>
      <c r="F852" s="10"/>
      <c r="G852" s="10"/>
      <c r="H852" s="10"/>
      <c r="I852" s="10"/>
      <c r="J852" s="10"/>
      <c r="K852" s="10"/>
      <c r="L852" s="10"/>
      <c r="M852" s="10"/>
      <c r="N852" s="10"/>
      <c r="O852" s="10"/>
    </row>
    <row r="853" spans="1:15" x14ac:dyDescent="0.3">
      <c r="A853" s="7"/>
      <c r="B853" s="10"/>
      <c r="C853" s="10"/>
      <c r="D853" s="10"/>
      <c r="E853" s="10"/>
      <c r="F853" s="10"/>
      <c r="G853" s="10"/>
      <c r="H853" s="10"/>
      <c r="I853" s="10"/>
      <c r="J853" s="10"/>
      <c r="K853" s="10"/>
      <c r="L853" s="10"/>
      <c r="M853" s="10"/>
      <c r="N853" s="10"/>
      <c r="O853" s="10"/>
    </row>
    <row r="854" spans="1:15" x14ac:dyDescent="0.3">
      <c r="A854" s="7"/>
      <c r="B854" s="10"/>
      <c r="C854" s="10"/>
      <c r="D854" s="10"/>
      <c r="E854" s="10"/>
      <c r="F854" s="10"/>
      <c r="G854" s="10"/>
      <c r="H854" s="10"/>
      <c r="I854" s="10"/>
      <c r="J854" s="10"/>
      <c r="K854" s="10"/>
      <c r="L854" s="10"/>
      <c r="M854" s="10"/>
      <c r="N854" s="10"/>
      <c r="O854" s="10"/>
    </row>
    <row r="855" spans="1:15" x14ac:dyDescent="0.3">
      <c r="A855" s="7"/>
      <c r="B855" s="10"/>
      <c r="C855" s="10"/>
      <c r="D855" s="10"/>
      <c r="E855" s="10"/>
      <c r="F855" s="10"/>
      <c r="G855" s="10"/>
      <c r="H855" s="10"/>
      <c r="I855" s="10"/>
      <c r="J855" s="10"/>
      <c r="K855" s="10"/>
      <c r="L855" s="10"/>
      <c r="M855" s="10"/>
      <c r="N855" s="10"/>
      <c r="O855" s="10"/>
    </row>
    <row r="856" spans="1:15" x14ac:dyDescent="0.3">
      <c r="A856" s="7"/>
      <c r="B856" s="10"/>
      <c r="C856" s="10"/>
      <c r="D856" s="10"/>
      <c r="E856" s="10"/>
      <c r="F856" s="10"/>
      <c r="G856" s="10"/>
      <c r="H856" s="10"/>
      <c r="I856" s="10"/>
      <c r="J856" s="10"/>
      <c r="K856" s="10"/>
      <c r="L856" s="10"/>
      <c r="M856" s="10"/>
      <c r="N856" s="10"/>
      <c r="O856" s="10"/>
    </row>
    <row r="857" spans="1:15" x14ac:dyDescent="0.3">
      <c r="A857" s="7"/>
      <c r="B857" s="10"/>
      <c r="C857" s="10"/>
      <c r="D857" s="10"/>
      <c r="E857" s="10"/>
      <c r="F857" s="10"/>
      <c r="G857" s="10"/>
      <c r="H857" s="10"/>
      <c r="I857" s="10"/>
      <c r="J857" s="10"/>
      <c r="K857" s="10"/>
      <c r="L857" s="10"/>
      <c r="M857" s="10"/>
      <c r="N857" s="10"/>
      <c r="O857" s="10"/>
    </row>
    <row r="858" spans="1:15" x14ac:dyDescent="0.3">
      <c r="A858" s="7"/>
      <c r="B858" s="10"/>
      <c r="C858" s="10"/>
      <c r="D858" s="10"/>
      <c r="E858" s="10"/>
      <c r="F858" s="10"/>
      <c r="G858" s="10"/>
      <c r="H858" s="10"/>
      <c r="I858" s="10"/>
      <c r="J858" s="10"/>
      <c r="K858" s="10"/>
      <c r="L858" s="10"/>
      <c r="M858" s="10"/>
      <c r="N858" s="10"/>
      <c r="O858" s="10"/>
    </row>
    <row r="859" spans="1:15" x14ac:dyDescent="0.3">
      <c r="A859" s="7"/>
      <c r="B859" s="10"/>
      <c r="C859" s="10"/>
      <c r="D859" s="10"/>
      <c r="E859" s="10"/>
      <c r="F859" s="10"/>
      <c r="G859" s="10"/>
      <c r="H859" s="10"/>
      <c r="I859" s="10"/>
      <c r="J859" s="10"/>
      <c r="K859" s="10"/>
      <c r="L859" s="10"/>
      <c r="M859" s="10"/>
      <c r="N859" s="10"/>
      <c r="O859" s="10"/>
    </row>
    <row r="860" spans="1:15" x14ac:dyDescent="0.3">
      <c r="A860" s="7"/>
      <c r="B860" s="10"/>
      <c r="C860" s="10"/>
      <c r="D860" s="10"/>
      <c r="E860" s="10"/>
      <c r="F860" s="10"/>
      <c r="G860" s="10"/>
      <c r="H860" s="10"/>
      <c r="I860" s="10"/>
      <c r="J860" s="10"/>
      <c r="K860" s="10"/>
      <c r="L860" s="10"/>
      <c r="M860" s="10"/>
      <c r="N860" s="10"/>
      <c r="O860" s="10"/>
    </row>
    <row r="861" spans="1:15" x14ac:dyDescent="0.3">
      <c r="A861" s="7"/>
      <c r="B861" s="10"/>
      <c r="C861" s="10"/>
      <c r="D861" s="10"/>
      <c r="E861" s="10"/>
      <c r="F861" s="10"/>
      <c r="G861" s="10"/>
      <c r="H861" s="10"/>
      <c r="I861" s="10"/>
      <c r="J861" s="10"/>
      <c r="K861" s="10"/>
      <c r="L861" s="10"/>
      <c r="M861" s="10"/>
      <c r="N861" s="10"/>
      <c r="O861" s="10"/>
    </row>
    <row r="862" spans="1:15" x14ac:dyDescent="0.3">
      <c r="A862" s="7"/>
      <c r="B862" s="10"/>
      <c r="C862" s="10"/>
      <c r="D862" s="10"/>
      <c r="E862" s="10"/>
      <c r="F862" s="10"/>
      <c r="G862" s="10"/>
      <c r="H862" s="10"/>
      <c r="I862" s="10"/>
      <c r="J862" s="10"/>
      <c r="K862" s="10"/>
      <c r="L862" s="10"/>
      <c r="M862" s="10"/>
      <c r="N862" s="10"/>
      <c r="O862" s="10"/>
    </row>
    <row r="863" spans="1:15" x14ac:dyDescent="0.3">
      <c r="A863" s="7"/>
      <c r="B863" s="10"/>
      <c r="C863" s="10"/>
      <c r="D863" s="10"/>
      <c r="E863" s="10"/>
      <c r="F863" s="10"/>
      <c r="G863" s="10"/>
      <c r="H863" s="10"/>
      <c r="I863" s="10"/>
      <c r="J863" s="10"/>
      <c r="K863" s="10"/>
      <c r="L863" s="10"/>
      <c r="M863" s="10"/>
      <c r="N863" s="10"/>
      <c r="O863" s="10"/>
    </row>
    <row r="864" spans="1:15" x14ac:dyDescent="0.3">
      <c r="A864" s="7"/>
      <c r="B864" s="10"/>
      <c r="C864" s="10"/>
      <c r="D864" s="10"/>
      <c r="E864" s="10"/>
      <c r="F864" s="10"/>
      <c r="G864" s="10"/>
      <c r="H864" s="10"/>
      <c r="I864" s="10"/>
      <c r="J864" s="10"/>
      <c r="K864" s="10"/>
      <c r="L864" s="10"/>
      <c r="M864" s="10"/>
      <c r="N864" s="10"/>
      <c r="O864" s="10"/>
    </row>
    <row r="865" spans="1:15" x14ac:dyDescent="0.3">
      <c r="A865" s="7"/>
      <c r="B865" s="10"/>
      <c r="C865" s="10"/>
      <c r="D865" s="10"/>
      <c r="E865" s="10"/>
      <c r="F865" s="10"/>
      <c r="G865" s="10"/>
      <c r="H865" s="10"/>
      <c r="I865" s="10"/>
      <c r="J865" s="10"/>
      <c r="K865" s="10"/>
      <c r="L865" s="10"/>
      <c r="M865" s="10"/>
      <c r="N865" s="10"/>
      <c r="O865" s="10"/>
    </row>
    <row r="866" spans="1:15" x14ac:dyDescent="0.3">
      <c r="A866" s="7"/>
      <c r="B866" s="10"/>
      <c r="C866" s="10"/>
      <c r="D866" s="10"/>
      <c r="E866" s="10"/>
      <c r="F866" s="10"/>
      <c r="G866" s="10"/>
      <c r="H866" s="10"/>
      <c r="I866" s="10"/>
      <c r="J866" s="10"/>
      <c r="K866" s="10"/>
      <c r="L866" s="10"/>
      <c r="M866" s="10"/>
      <c r="N866" s="10"/>
      <c r="O866" s="10"/>
    </row>
    <row r="867" spans="1:15" x14ac:dyDescent="0.3">
      <c r="A867" s="7"/>
      <c r="B867" s="10"/>
      <c r="C867" s="10"/>
      <c r="D867" s="10"/>
      <c r="E867" s="10"/>
      <c r="F867" s="10"/>
      <c r="G867" s="10"/>
      <c r="H867" s="10"/>
      <c r="I867" s="10"/>
      <c r="J867" s="10"/>
      <c r="K867" s="10"/>
      <c r="L867" s="10"/>
      <c r="M867" s="10"/>
      <c r="N867" s="10"/>
      <c r="O867" s="10"/>
    </row>
    <row r="868" spans="1:15" x14ac:dyDescent="0.3">
      <c r="A868" s="7"/>
      <c r="B868" s="10"/>
      <c r="C868" s="10"/>
      <c r="D868" s="10"/>
      <c r="E868" s="10"/>
      <c r="F868" s="10"/>
      <c r="G868" s="10"/>
      <c r="H868" s="10"/>
      <c r="I868" s="10"/>
      <c r="J868" s="10"/>
      <c r="K868" s="10"/>
      <c r="L868" s="10"/>
      <c r="M868" s="10"/>
      <c r="N868" s="10"/>
      <c r="O868" s="10"/>
    </row>
    <row r="869" spans="1:15" x14ac:dyDescent="0.3">
      <c r="A869" s="7"/>
      <c r="B869" s="10"/>
      <c r="C869" s="10"/>
      <c r="D869" s="10"/>
      <c r="E869" s="10"/>
      <c r="F869" s="10"/>
      <c r="G869" s="10"/>
      <c r="H869" s="10"/>
      <c r="I869" s="10"/>
      <c r="J869" s="10"/>
      <c r="K869" s="10"/>
      <c r="L869" s="10"/>
      <c r="M869" s="10"/>
      <c r="N869" s="10"/>
      <c r="O869" s="10"/>
    </row>
    <row r="870" spans="1:15" x14ac:dyDescent="0.3">
      <c r="A870" s="7"/>
      <c r="B870" s="10"/>
      <c r="C870" s="10"/>
      <c r="D870" s="10"/>
      <c r="E870" s="10"/>
      <c r="F870" s="10"/>
      <c r="G870" s="10"/>
      <c r="H870" s="10"/>
      <c r="I870" s="10"/>
      <c r="J870" s="10"/>
      <c r="K870" s="10"/>
      <c r="L870" s="10"/>
      <c r="M870" s="10"/>
      <c r="N870" s="10"/>
      <c r="O870" s="10"/>
    </row>
    <row r="871" spans="1:15" x14ac:dyDescent="0.3">
      <c r="A871" s="7"/>
      <c r="B871" s="10"/>
      <c r="C871" s="10"/>
      <c r="D871" s="10"/>
      <c r="E871" s="10"/>
      <c r="F871" s="10"/>
      <c r="G871" s="10"/>
      <c r="H871" s="10"/>
      <c r="I871" s="10"/>
      <c r="J871" s="10"/>
      <c r="K871" s="10"/>
      <c r="L871" s="10"/>
      <c r="M871" s="10"/>
      <c r="N871" s="10"/>
      <c r="O871" s="10"/>
    </row>
    <row r="872" spans="1:15" x14ac:dyDescent="0.3">
      <c r="A872" s="7"/>
      <c r="B872" s="10"/>
      <c r="C872" s="10"/>
      <c r="D872" s="10"/>
      <c r="E872" s="10"/>
      <c r="F872" s="10"/>
      <c r="G872" s="10"/>
      <c r="H872" s="10"/>
      <c r="I872" s="10"/>
      <c r="J872" s="10"/>
      <c r="K872" s="10"/>
      <c r="L872" s="10"/>
      <c r="M872" s="10"/>
      <c r="N872" s="10"/>
      <c r="O872" s="10"/>
    </row>
    <row r="873" spans="1:15" x14ac:dyDescent="0.3">
      <c r="A873" s="7"/>
      <c r="B873" s="10"/>
      <c r="C873" s="10"/>
      <c r="D873" s="10"/>
      <c r="E873" s="10"/>
      <c r="F873" s="10"/>
      <c r="G873" s="10"/>
      <c r="H873" s="10"/>
      <c r="I873" s="10"/>
      <c r="J873" s="10"/>
      <c r="K873" s="10"/>
      <c r="L873" s="10"/>
      <c r="M873" s="10"/>
      <c r="N873" s="10"/>
      <c r="O873" s="10"/>
    </row>
    <row r="874" spans="1:15" x14ac:dyDescent="0.3">
      <c r="A874" s="7"/>
      <c r="B874" s="10"/>
      <c r="C874" s="10"/>
      <c r="D874" s="10"/>
      <c r="E874" s="10"/>
      <c r="F874" s="10"/>
      <c r="G874" s="10"/>
      <c r="H874" s="10"/>
      <c r="I874" s="10"/>
      <c r="J874" s="10"/>
      <c r="K874" s="10"/>
      <c r="L874" s="10"/>
      <c r="M874" s="10"/>
      <c r="N874" s="10"/>
      <c r="O874" s="10"/>
    </row>
    <row r="875" spans="1:15" x14ac:dyDescent="0.3">
      <c r="A875" s="7"/>
      <c r="B875" s="10"/>
      <c r="C875" s="10"/>
      <c r="D875" s="10"/>
      <c r="E875" s="10"/>
      <c r="F875" s="10"/>
      <c r="G875" s="10"/>
      <c r="H875" s="10"/>
      <c r="I875" s="10"/>
      <c r="J875" s="10"/>
      <c r="K875" s="10"/>
      <c r="L875" s="10"/>
      <c r="M875" s="10"/>
      <c r="N875" s="10"/>
      <c r="O875" s="10"/>
    </row>
    <row r="876" spans="1:15" x14ac:dyDescent="0.3">
      <c r="A876" s="7"/>
      <c r="B876" s="10"/>
      <c r="C876" s="10"/>
      <c r="D876" s="10"/>
      <c r="E876" s="10"/>
      <c r="F876" s="10"/>
      <c r="G876" s="10"/>
      <c r="H876" s="10"/>
      <c r="I876" s="10"/>
      <c r="J876" s="10"/>
      <c r="K876" s="10"/>
      <c r="L876" s="10"/>
      <c r="M876" s="10"/>
      <c r="N876" s="10"/>
      <c r="O876" s="10"/>
    </row>
    <row r="877" spans="1:15" x14ac:dyDescent="0.3">
      <c r="A877" s="7"/>
      <c r="B877" s="10"/>
      <c r="C877" s="10"/>
      <c r="D877" s="10"/>
      <c r="E877" s="10"/>
      <c r="F877" s="10"/>
      <c r="G877" s="10"/>
      <c r="H877" s="10"/>
      <c r="I877" s="10"/>
      <c r="J877" s="10"/>
      <c r="K877" s="10"/>
      <c r="L877" s="10"/>
      <c r="M877" s="10"/>
      <c r="N877" s="10"/>
      <c r="O877" s="10"/>
    </row>
    <row r="878" spans="1:15" x14ac:dyDescent="0.3">
      <c r="A878" s="7"/>
      <c r="B878" s="10"/>
      <c r="C878" s="10"/>
      <c r="D878" s="10"/>
      <c r="E878" s="10"/>
      <c r="F878" s="10"/>
      <c r="G878" s="10"/>
      <c r="H878" s="10"/>
      <c r="I878" s="10"/>
      <c r="J878" s="10"/>
      <c r="K878" s="10"/>
      <c r="L878" s="10"/>
      <c r="M878" s="10"/>
      <c r="N878" s="10"/>
      <c r="O878" s="10"/>
    </row>
    <row r="879" spans="1:15" x14ac:dyDescent="0.3">
      <c r="A879" s="7"/>
      <c r="B879" s="10"/>
      <c r="C879" s="10"/>
      <c r="D879" s="10"/>
      <c r="E879" s="10"/>
      <c r="F879" s="10"/>
      <c r="G879" s="10"/>
      <c r="H879" s="10"/>
      <c r="I879" s="10"/>
      <c r="J879" s="10"/>
      <c r="K879" s="10"/>
      <c r="L879" s="10"/>
      <c r="M879" s="10"/>
      <c r="N879" s="10"/>
      <c r="O879" s="10"/>
    </row>
    <row r="880" spans="1:15" x14ac:dyDescent="0.3">
      <c r="A880" s="7"/>
      <c r="B880" s="10"/>
      <c r="C880" s="10"/>
      <c r="D880" s="10"/>
      <c r="E880" s="10"/>
      <c r="F880" s="10"/>
      <c r="G880" s="10"/>
      <c r="H880" s="10"/>
      <c r="I880" s="10"/>
      <c r="J880" s="10"/>
      <c r="K880" s="10"/>
      <c r="L880" s="10"/>
      <c r="M880" s="10"/>
      <c r="N880" s="10"/>
      <c r="O880" s="10"/>
    </row>
    <row r="881" spans="1:15" x14ac:dyDescent="0.3">
      <c r="A881" s="7"/>
      <c r="B881" s="10"/>
      <c r="C881" s="10"/>
      <c r="D881" s="10"/>
      <c r="E881" s="10"/>
      <c r="F881" s="10"/>
      <c r="G881" s="10"/>
      <c r="H881" s="10"/>
      <c r="I881" s="10"/>
      <c r="J881" s="10"/>
      <c r="K881" s="10"/>
      <c r="L881" s="10"/>
      <c r="M881" s="10"/>
      <c r="N881" s="10"/>
      <c r="O881" s="10"/>
    </row>
    <row r="882" spans="1:15" x14ac:dyDescent="0.3">
      <c r="A882" s="7"/>
      <c r="B882" s="10"/>
      <c r="C882" s="10"/>
      <c r="D882" s="10"/>
      <c r="E882" s="10"/>
      <c r="F882" s="10"/>
      <c r="G882" s="10"/>
      <c r="H882" s="10"/>
      <c r="I882" s="10"/>
      <c r="J882" s="10"/>
      <c r="K882" s="10"/>
      <c r="L882" s="10"/>
      <c r="M882" s="10"/>
      <c r="N882" s="10"/>
      <c r="O882" s="10"/>
    </row>
    <row r="883" spans="1:15" x14ac:dyDescent="0.3">
      <c r="A883" s="7"/>
      <c r="B883" s="10"/>
      <c r="C883" s="10"/>
      <c r="D883" s="10"/>
      <c r="E883" s="10"/>
      <c r="F883" s="10"/>
      <c r="G883" s="10"/>
      <c r="H883" s="10"/>
      <c r="I883" s="10"/>
      <c r="J883" s="10"/>
      <c r="K883" s="10"/>
      <c r="L883" s="10"/>
      <c r="M883" s="10"/>
      <c r="N883" s="10"/>
      <c r="O883" s="10"/>
    </row>
    <row r="884" spans="1:15" x14ac:dyDescent="0.3">
      <c r="A884" s="7"/>
      <c r="B884" s="10"/>
      <c r="C884" s="10"/>
      <c r="D884" s="10"/>
      <c r="E884" s="10"/>
      <c r="F884" s="10"/>
      <c r="G884" s="10"/>
      <c r="H884" s="10"/>
      <c r="I884" s="10"/>
      <c r="J884" s="10"/>
      <c r="K884" s="10"/>
      <c r="L884" s="10"/>
      <c r="M884" s="10"/>
      <c r="N884" s="10"/>
      <c r="O884" s="10"/>
    </row>
    <row r="885" spans="1:15" x14ac:dyDescent="0.3">
      <c r="A885" s="7"/>
      <c r="B885" s="10"/>
      <c r="C885" s="10"/>
      <c r="D885" s="10"/>
      <c r="E885" s="10"/>
      <c r="F885" s="10"/>
      <c r="G885" s="10"/>
      <c r="H885" s="10"/>
      <c r="I885" s="10"/>
      <c r="J885" s="10"/>
      <c r="K885" s="10"/>
      <c r="L885" s="10"/>
      <c r="M885" s="10"/>
      <c r="N885" s="10"/>
      <c r="O885" s="10"/>
    </row>
    <row r="886" spans="1:15" x14ac:dyDescent="0.3">
      <c r="A886" s="7"/>
      <c r="B886" s="10"/>
      <c r="C886" s="10"/>
      <c r="D886" s="10"/>
      <c r="E886" s="10"/>
      <c r="F886" s="10"/>
      <c r="G886" s="10"/>
      <c r="H886" s="10"/>
      <c r="I886" s="10"/>
      <c r="J886" s="10"/>
      <c r="K886" s="10"/>
      <c r="L886" s="10"/>
      <c r="M886" s="10"/>
      <c r="N886" s="10"/>
      <c r="O886" s="10"/>
    </row>
    <row r="887" spans="1:15" x14ac:dyDescent="0.3">
      <c r="A887" s="7"/>
      <c r="B887" s="10"/>
      <c r="C887" s="10"/>
      <c r="D887" s="10"/>
      <c r="E887" s="10"/>
      <c r="F887" s="10"/>
      <c r="G887" s="10"/>
      <c r="H887" s="10"/>
      <c r="I887" s="10"/>
      <c r="J887" s="10"/>
      <c r="K887" s="10"/>
      <c r="L887" s="10"/>
      <c r="M887" s="10"/>
      <c r="N887" s="10"/>
      <c r="O887" s="10"/>
    </row>
    <row r="888" spans="1:15" x14ac:dyDescent="0.3">
      <c r="A888" s="7"/>
      <c r="B888" s="10"/>
      <c r="C888" s="10"/>
      <c r="D888" s="10"/>
      <c r="E888" s="10"/>
      <c r="F888" s="10"/>
      <c r="G888" s="10"/>
      <c r="H888" s="10"/>
      <c r="I888" s="10"/>
      <c r="J888" s="10"/>
      <c r="K888" s="10"/>
      <c r="L888" s="10"/>
      <c r="M888" s="10"/>
      <c r="N888" s="10"/>
      <c r="O888" s="10"/>
    </row>
    <row r="889" spans="1:15" x14ac:dyDescent="0.3">
      <c r="A889" s="7"/>
      <c r="B889" s="10"/>
      <c r="C889" s="10"/>
      <c r="D889" s="10"/>
      <c r="E889" s="10"/>
      <c r="F889" s="10"/>
      <c r="G889" s="10"/>
      <c r="H889" s="10"/>
      <c r="I889" s="10"/>
      <c r="J889" s="10"/>
      <c r="K889" s="10"/>
      <c r="L889" s="10"/>
      <c r="M889" s="10"/>
      <c r="N889" s="10"/>
      <c r="O889" s="10"/>
    </row>
    <row r="890" spans="1:15" x14ac:dyDescent="0.3">
      <c r="A890" s="7"/>
      <c r="B890" s="10"/>
      <c r="C890" s="10"/>
      <c r="D890" s="10"/>
      <c r="E890" s="10"/>
      <c r="F890" s="10"/>
      <c r="G890" s="10"/>
      <c r="H890" s="10"/>
      <c r="I890" s="10"/>
      <c r="J890" s="10"/>
      <c r="K890" s="10"/>
      <c r="L890" s="10"/>
      <c r="M890" s="10"/>
      <c r="N890" s="10"/>
      <c r="O890" s="10"/>
    </row>
    <row r="891" spans="1:15" x14ac:dyDescent="0.3">
      <c r="A891" s="7"/>
      <c r="B891" s="10"/>
      <c r="C891" s="10"/>
      <c r="D891" s="10"/>
      <c r="E891" s="10"/>
      <c r="F891" s="10"/>
      <c r="G891" s="10"/>
      <c r="H891" s="10"/>
      <c r="I891" s="10"/>
      <c r="J891" s="10"/>
      <c r="K891" s="10"/>
      <c r="L891" s="10"/>
      <c r="M891" s="10"/>
      <c r="N891" s="10"/>
      <c r="O891" s="10"/>
    </row>
    <row r="892" spans="1:15" x14ac:dyDescent="0.3">
      <c r="A892" s="7"/>
      <c r="B892" s="10"/>
      <c r="C892" s="10"/>
      <c r="D892" s="10"/>
      <c r="E892" s="10"/>
      <c r="F892" s="10"/>
      <c r="G892" s="10"/>
      <c r="H892" s="10"/>
      <c r="I892" s="10"/>
      <c r="J892" s="10"/>
      <c r="K892" s="10"/>
      <c r="L892" s="10"/>
      <c r="M892" s="10"/>
      <c r="N892" s="10"/>
      <c r="O892" s="10"/>
    </row>
    <row r="893" spans="1:15" x14ac:dyDescent="0.3">
      <c r="A893" s="7"/>
      <c r="B893" s="10"/>
      <c r="C893" s="10"/>
      <c r="D893" s="10"/>
      <c r="E893" s="10"/>
      <c r="F893" s="10"/>
      <c r="G893" s="10"/>
      <c r="H893" s="10"/>
      <c r="I893" s="10"/>
      <c r="J893" s="10"/>
      <c r="K893" s="10"/>
      <c r="L893" s="10"/>
      <c r="M893" s="10"/>
      <c r="N893" s="10"/>
      <c r="O893" s="10"/>
    </row>
    <row r="894" spans="1:15" x14ac:dyDescent="0.3">
      <c r="A894" s="7"/>
      <c r="B894" s="10"/>
      <c r="C894" s="10"/>
      <c r="D894" s="10"/>
      <c r="E894" s="10"/>
      <c r="F894" s="10"/>
      <c r="G894" s="10"/>
      <c r="H894" s="10"/>
      <c r="I894" s="10"/>
      <c r="J894" s="10"/>
      <c r="K894" s="10"/>
      <c r="L894" s="10"/>
      <c r="M894" s="10"/>
      <c r="N894" s="10"/>
      <c r="O894" s="10"/>
    </row>
    <row r="895" spans="1:15" x14ac:dyDescent="0.3">
      <c r="A895" s="7"/>
      <c r="B895" s="10"/>
      <c r="C895" s="10"/>
      <c r="D895" s="10"/>
      <c r="E895" s="10"/>
      <c r="F895" s="10"/>
      <c r="G895" s="10"/>
      <c r="H895" s="10"/>
      <c r="I895" s="10"/>
      <c r="J895" s="10"/>
      <c r="K895" s="10"/>
      <c r="L895" s="10"/>
      <c r="M895" s="10"/>
      <c r="N895" s="10"/>
      <c r="O895" s="10"/>
    </row>
    <row r="896" spans="1:15" x14ac:dyDescent="0.3">
      <c r="A896" s="7"/>
      <c r="B896" s="10"/>
      <c r="C896" s="10"/>
      <c r="D896" s="10"/>
      <c r="E896" s="10"/>
      <c r="F896" s="10"/>
      <c r="G896" s="10"/>
      <c r="H896" s="10"/>
      <c r="I896" s="10"/>
      <c r="J896" s="10"/>
      <c r="K896" s="10"/>
      <c r="L896" s="10"/>
      <c r="M896" s="10"/>
      <c r="N896" s="10"/>
      <c r="O896" s="10"/>
    </row>
    <row r="897" spans="1:15" x14ac:dyDescent="0.3">
      <c r="A897" s="7"/>
      <c r="B897" s="10"/>
      <c r="C897" s="10"/>
      <c r="D897" s="10"/>
      <c r="E897" s="10"/>
      <c r="F897" s="10"/>
      <c r="G897" s="10"/>
      <c r="H897" s="10"/>
      <c r="I897" s="10"/>
      <c r="J897" s="10"/>
      <c r="K897" s="10"/>
      <c r="L897" s="10"/>
      <c r="M897" s="10"/>
      <c r="N897" s="10"/>
      <c r="O897" s="10"/>
    </row>
    <row r="898" spans="1:15" x14ac:dyDescent="0.3">
      <c r="A898" s="7"/>
      <c r="B898" s="10"/>
      <c r="C898" s="10"/>
      <c r="D898" s="10"/>
      <c r="E898" s="10"/>
      <c r="F898" s="10"/>
      <c r="G898" s="10"/>
      <c r="H898" s="10"/>
      <c r="I898" s="10"/>
      <c r="J898" s="10"/>
      <c r="K898" s="10"/>
      <c r="L898" s="10"/>
      <c r="M898" s="10"/>
      <c r="N898" s="10"/>
      <c r="O898" s="10"/>
    </row>
    <row r="899" spans="1:15" x14ac:dyDescent="0.3">
      <c r="A899" s="7"/>
      <c r="B899" s="10"/>
      <c r="C899" s="10"/>
      <c r="D899" s="10"/>
      <c r="E899" s="10"/>
      <c r="F899" s="10"/>
      <c r="G899" s="10"/>
      <c r="H899" s="10"/>
      <c r="I899" s="10"/>
      <c r="J899" s="10"/>
      <c r="K899" s="10"/>
      <c r="L899" s="10"/>
      <c r="M899" s="10"/>
      <c r="N899" s="10"/>
      <c r="O899" s="10"/>
    </row>
    <row r="900" spans="1:15" x14ac:dyDescent="0.3">
      <c r="A900" s="7"/>
      <c r="B900" s="10"/>
      <c r="C900" s="10"/>
      <c r="D900" s="10"/>
      <c r="E900" s="10"/>
      <c r="F900" s="10"/>
      <c r="G900" s="10"/>
      <c r="H900" s="10"/>
      <c r="I900" s="10"/>
      <c r="J900" s="10"/>
      <c r="K900" s="10"/>
      <c r="L900" s="10"/>
      <c r="M900" s="10"/>
      <c r="N900" s="10"/>
      <c r="O900" s="10"/>
    </row>
    <row r="901" spans="1:15" x14ac:dyDescent="0.3">
      <c r="A901" s="7"/>
      <c r="B901" s="10"/>
      <c r="C901" s="10"/>
      <c r="D901" s="10"/>
      <c r="E901" s="10"/>
      <c r="F901" s="10"/>
      <c r="G901" s="10"/>
      <c r="H901" s="10"/>
      <c r="I901" s="10"/>
      <c r="J901" s="10"/>
      <c r="K901" s="10"/>
      <c r="L901" s="10"/>
      <c r="M901" s="10"/>
      <c r="N901" s="10"/>
      <c r="O901" s="10"/>
    </row>
    <row r="902" spans="1:15" x14ac:dyDescent="0.3">
      <c r="A902" s="7"/>
      <c r="B902" s="10"/>
      <c r="C902" s="10"/>
      <c r="D902" s="10"/>
      <c r="E902" s="10"/>
      <c r="F902" s="10"/>
      <c r="G902" s="10"/>
      <c r="H902" s="10"/>
      <c r="I902" s="10"/>
      <c r="J902" s="10"/>
      <c r="K902" s="10"/>
      <c r="L902" s="10"/>
      <c r="M902" s="10"/>
      <c r="N902" s="10"/>
      <c r="O902" s="10"/>
    </row>
    <row r="903" spans="1:15" x14ac:dyDescent="0.3">
      <c r="A903" s="7"/>
      <c r="B903" s="10"/>
      <c r="C903" s="10"/>
      <c r="D903" s="10"/>
      <c r="E903" s="10"/>
      <c r="F903" s="10"/>
      <c r="G903" s="10"/>
      <c r="H903" s="10"/>
      <c r="I903" s="10"/>
      <c r="J903" s="10"/>
      <c r="K903" s="10"/>
      <c r="L903" s="10"/>
      <c r="M903" s="10"/>
      <c r="N903" s="10"/>
      <c r="O903" s="10"/>
    </row>
    <row r="904" spans="1:15" x14ac:dyDescent="0.3">
      <c r="A904" s="7"/>
      <c r="B904" s="10"/>
      <c r="C904" s="10"/>
      <c r="D904" s="10"/>
      <c r="E904" s="10"/>
      <c r="F904" s="10"/>
      <c r="G904" s="10"/>
      <c r="H904" s="10"/>
      <c r="I904" s="10"/>
      <c r="J904" s="10"/>
      <c r="K904" s="10"/>
      <c r="L904" s="10"/>
      <c r="M904" s="10"/>
      <c r="N904" s="10"/>
      <c r="O904" s="10"/>
    </row>
    <row r="905" spans="1:15" x14ac:dyDescent="0.3">
      <c r="A905" s="7"/>
      <c r="B905" s="10"/>
      <c r="C905" s="10"/>
      <c r="D905" s="10"/>
      <c r="E905" s="10"/>
      <c r="F905" s="10"/>
      <c r="G905" s="10"/>
      <c r="H905" s="10"/>
      <c r="I905" s="10"/>
      <c r="J905" s="10"/>
      <c r="K905" s="10"/>
      <c r="L905" s="10"/>
      <c r="M905" s="10"/>
      <c r="N905" s="10"/>
      <c r="O905" s="10"/>
    </row>
    <row r="906" spans="1:15" x14ac:dyDescent="0.3">
      <c r="A906" s="7"/>
      <c r="B906" s="10"/>
      <c r="C906" s="10"/>
      <c r="D906" s="10"/>
      <c r="E906" s="10"/>
      <c r="F906" s="10"/>
      <c r="G906" s="10"/>
      <c r="H906" s="10"/>
      <c r="I906" s="10"/>
      <c r="J906" s="10"/>
      <c r="K906" s="10"/>
      <c r="L906" s="10"/>
      <c r="M906" s="10"/>
      <c r="N906" s="10"/>
      <c r="O906" s="10"/>
    </row>
    <row r="907" spans="1:15" x14ac:dyDescent="0.3">
      <c r="A907" s="7"/>
      <c r="B907" s="10"/>
      <c r="C907" s="10"/>
      <c r="D907" s="10"/>
      <c r="E907" s="10"/>
      <c r="F907" s="10"/>
      <c r="G907" s="10"/>
      <c r="H907" s="10"/>
      <c r="I907" s="10"/>
      <c r="J907" s="10"/>
      <c r="K907" s="10"/>
      <c r="L907" s="10"/>
      <c r="M907" s="10"/>
      <c r="N907" s="10"/>
      <c r="O907" s="10"/>
    </row>
    <row r="908" spans="1:15" x14ac:dyDescent="0.3">
      <c r="A908" s="7"/>
      <c r="B908" s="10"/>
      <c r="C908" s="10"/>
      <c r="D908" s="10"/>
      <c r="E908" s="10"/>
      <c r="F908" s="10"/>
      <c r="G908" s="10"/>
      <c r="H908" s="10"/>
      <c r="I908" s="10"/>
      <c r="J908" s="10"/>
      <c r="K908" s="10"/>
      <c r="L908" s="10"/>
      <c r="M908" s="10"/>
      <c r="N908" s="10"/>
      <c r="O908" s="10"/>
    </row>
    <row r="909" spans="1:15" x14ac:dyDescent="0.3">
      <c r="A909" s="7"/>
      <c r="B909" s="10"/>
      <c r="C909" s="10"/>
      <c r="D909" s="10"/>
      <c r="E909" s="10"/>
      <c r="F909" s="10"/>
      <c r="G909" s="10"/>
      <c r="H909" s="10"/>
      <c r="I909" s="10"/>
      <c r="J909" s="10"/>
      <c r="K909" s="10"/>
      <c r="L909" s="10"/>
      <c r="M909" s="10"/>
      <c r="N909" s="10"/>
      <c r="O909" s="10"/>
    </row>
    <row r="910" spans="1:15" x14ac:dyDescent="0.3">
      <c r="A910" s="7"/>
      <c r="B910" s="10"/>
      <c r="C910" s="10"/>
      <c r="D910" s="10"/>
      <c r="E910" s="10"/>
      <c r="F910" s="10"/>
      <c r="G910" s="10"/>
      <c r="H910" s="10"/>
      <c r="I910" s="10"/>
      <c r="J910" s="10"/>
      <c r="K910" s="10"/>
      <c r="L910" s="10"/>
      <c r="M910" s="10"/>
      <c r="N910" s="10"/>
      <c r="O910" s="10"/>
    </row>
    <row r="911" spans="1:15" x14ac:dyDescent="0.3">
      <c r="A911" s="7"/>
      <c r="B911" s="10"/>
      <c r="C911" s="10"/>
      <c r="D911" s="10"/>
      <c r="E911" s="10"/>
      <c r="F911" s="10"/>
      <c r="G911" s="10"/>
      <c r="H911" s="10"/>
      <c r="I911" s="10"/>
      <c r="J911" s="10"/>
      <c r="K911" s="10"/>
      <c r="L911" s="10"/>
      <c r="M911" s="10"/>
      <c r="N911" s="10"/>
      <c r="O911" s="10"/>
    </row>
    <row r="912" spans="1:15" x14ac:dyDescent="0.3">
      <c r="A912" s="7"/>
      <c r="B912" s="10"/>
      <c r="C912" s="10"/>
      <c r="D912" s="10"/>
      <c r="E912" s="10"/>
      <c r="F912" s="10"/>
      <c r="G912" s="10"/>
      <c r="H912" s="10"/>
      <c r="I912" s="10"/>
      <c r="J912" s="10"/>
      <c r="K912" s="10"/>
      <c r="L912" s="10"/>
      <c r="M912" s="10"/>
      <c r="N912" s="10"/>
      <c r="O912" s="10"/>
    </row>
    <row r="913" spans="1:15" x14ac:dyDescent="0.3">
      <c r="A913" s="7"/>
      <c r="B913" s="10"/>
      <c r="C913" s="10"/>
      <c r="D913" s="10"/>
      <c r="E913" s="10"/>
      <c r="F913" s="10"/>
      <c r="G913" s="10"/>
      <c r="H913" s="10"/>
      <c r="I913" s="10"/>
      <c r="J913" s="10"/>
      <c r="K913" s="10"/>
      <c r="L913" s="10"/>
      <c r="M913" s="10"/>
      <c r="N913" s="10"/>
      <c r="O913" s="10"/>
    </row>
    <row r="914" spans="1:15" x14ac:dyDescent="0.3">
      <c r="A914" s="7"/>
      <c r="B914" s="10"/>
      <c r="C914" s="10"/>
      <c r="D914" s="10"/>
      <c r="E914" s="10"/>
      <c r="F914" s="10"/>
      <c r="G914" s="10"/>
      <c r="H914" s="10"/>
      <c r="I914" s="10"/>
      <c r="J914" s="10"/>
      <c r="K914" s="10"/>
      <c r="L914" s="10"/>
      <c r="M914" s="10"/>
      <c r="N914" s="10"/>
      <c r="O914" s="10"/>
    </row>
    <row r="915" spans="1:15" x14ac:dyDescent="0.3">
      <c r="A915" s="7"/>
      <c r="B915" s="10"/>
      <c r="C915" s="10"/>
      <c r="D915" s="10"/>
      <c r="E915" s="10"/>
      <c r="F915" s="10"/>
      <c r="G915" s="10"/>
      <c r="H915" s="10"/>
      <c r="I915" s="10"/>
      <c r="J915" s="10"/>
      <c r="K915" s="10"/>
      <c r="L915" s="10"/>
      <c r="M915" s="10"/>
      <c r="N915" s="10"/>
      <c r="O915" s="10"/>
    </row>
    <row r="916" spans="1:15" x14ac:dyDescent="0.3">
      <c r="A916" s="7"/>
      <c r="B916" s="10"/>
      <c r="C916" s="10"/>
      <c r="D916" s="10"/>
      <c r="E916" s="10"/>
      <c r="F916" s="10"/>
      <c r="G916" s="10"/>
      <c r="H916" s="10"/>
      <c r="I916" s="10"/>
      <c r="J916" s="10"/>
      <c r="K916" s="10"/>
      <c r="L916" s="10"/>
      <c r="M916" s="10"/>
      <c r="N916" s="10"/>
      <c r="O916" s="10"/>
    </row>
    <row r="917" spans="1:15" x14ac:dyDescent="0.3">
      <c r="A917" s="7"/>
      <c r="B917" s="10"/>
      <c r="C917" s="10"/>
      <c r="D917" s="10"/>
      <c r="E917" s="10"/>
      <c r="F917" s="10"/>
      <c r="G917" s="10"/>
      <c r="H917" s="10"/>
      <c r="I917" s="10"/>
      <c r="J917" s="10"/>
      <c r="K917" s="10"/>
      <c r="L917" s="10"/>
      <c r="M917" s="10"/>
      <c r="N917" s="10"/>
      <c r="O917" s="10"/>
    </row>
    <row r="918" spans="1:15" x14ac:dyDescent="0.3">
      <c r="A918" s="7"/>
      <c r="B918" s="10"/>
      <c r="C918" s="10"/>
      <c r="D918" s="10"/>
      <c r="E918" s="10"/>
      <c r="F918" s="10"/>
      <c r="G918" s="10"/>
      <c r="H918" s="10"/>
      <c r="I918" s="10"/>
      <c r="J918" s="10"/>
      <c r="K918" s="10"/>
      <c r="L918" s="10"/>
      <c r="M918" s="10"/>
      <c r="N918" s="10"/>
      <c r="O918" s="10"/>
    </row>
    <row r="919" spans="1:15" x14ac:dyDescent="0.3">
      <c r="A919" s="7"/>
      <c r="B919" s="10"/>
      <c r="C919" s="10"/>
      <c r="D919" s="10"/>
      <c r="E919" s="10"/>
      <c r="F919" s="10"/>
      <c r="G919" s="10"/>
      <c r="H919" s="10"/>
      <c r="I919" s="10"/>
      <c r="J919" s="10"/>
      <c r="K919" s="10"/>
      <c r="L919" s="10"/>
      <c r="M919" s="10"/>
      <c r="N919" s="10"/>
      <c r="O919" s="10"/>
    </row>
    <row r="920" spans="1:15" x14ac:dyDescent="0.3">
      <c r="A920" s="7"/>
      <c r="B920" s="10"/>
      <c r="C920" s="10"/>
      <c r="D920" s="10"/>
      <c r="E920" s="10"/>
      <c r="F920" s="10"/>
      <c r="G920" s="10"/>
      <c r="H920" s="10"/>
      <c r="I920" s="10"/>
      <c r="J920" s="10"/>
      <c r="K920" s="10"/>
      <c r="L920" s="10"/>
      <c r="M920" s="10"/>
      <c r="N920" s="10"/>
      <c r="O920" s="10"/>
    </row>
    <row r="921" spans="1:15" x14ac:dyDescent="0.3">
      <c r="A921" s="7"/>
      <c r="B921" s="10"/>
      <c r="C921" s="10"/>
      <c r="D921" s="10"/>
      <c r="E921" s="10"/>
      <c r="F921" s="10"/>
      <c r="G921" s="10"/>
      <c r="H921" s="10"/>
      <c r="I921" s="10"/>
      <c r="J921" s="10"/>
      <c r="K921" s="10"/>
      <c r="L921" s="10"/>
      <c r="M921" s="10"/>
      <c r="N921" s="10"/>
      <c r="O921" s="10"/>
    </row>
    <row r="922" spans="1:15" x14ac:dyDescent="0.3">
      <c r="A922" s="7"/>
      <c r="B922" s="10"/>
      <c r="C922" s="10"/>
      <c r="D922" s="10"/>
      <c r="E922" s="10"/>
      <c r="F922" s="10"/>
      <c r="G922" s="10"/>
      <c r="H922" s="10"/>
      <c r="I922" s="10"/>
      <c r="J922" s="10"/>
      <c r="K922" s="10"/>
      <c r="L922" s="10"/>
      <c r="M922" s="10"/>
      <c r="N922" s="10"/>
      <c r="O922" s="10"/>
    </row>
    <row r="923" spans="1:15" x14ac:dyDescent="0.3">
      <c r="A923" s="7"/>
      <c r="B923" s="10"/>
      <c r="C923" s="10"/>
      <c r="D923" s="10"/>
      <c r="E923" s="10"/>
      <c r="F923" s="10"/>
      <c r="G923" s="10"/>
      <c r="H923" s="10"/>
      <c r="I923" s="10"/>
      <c r="J923" s="10"/>
      <c r="K923" s="10"/>
      <c r="L923" s="10"/>
      <c r="M923" s="10"/>
      <c r="N923" s="10"/>
      <c r="O923" s="10"/>
    </row>
    <row r="924" spans="1:15" x14ac:dyDescent="0.3">
      <c r="A924" s="7"/>
      <c r="B924" s="10"/>
      <c r="C924" s="10"/>
      <c r="D924" s="10"/>
      <c r="E924" s="10"/>
      <c r="F924" s="10"/>
      <c r="G924" s="10"/>
      <c r="H924" s="10"/>
      <c r="I924" s="10"/>
      <c r="J924" s="10"/>
      <c r="K924" s="10"/>
      <c r="L924" s="10"/>
      <c r="M924" s="10"/>
      <c r="N924" s="10"/>
      <c r="O924" s="10"/>
    </row>
    <row r="925" spans="1:15" x14ac:dyDescent="0.3">
      <c r="A925" s="7"/>
      <c r="B925" s="10"/>
      <c r="C925" s="10"/>
      <c r="D925" s="10"/>
      <c r="E925" s="10"/>
      <c r="F925" s="10"/>
      <c r="G925" s="10"/>
      <c r="H925" s="10"/>
      <c r="I925" s="10"/>
      <c r="J925" s="10"/>
      <c r="K925" s="10"/>
      <c r="L925" s="10"/>
      <c r="M925" s="10"/>
      <c r="N925" s="10"/>
      <c r="O925" s="10"/>
    </row>
    <row r="926" spans="1:15" x14ac:dyDescent="0.3">
      <c r="A926" s="7"/>
      <c r="B926" s="10"/>
      <c r="C926" s="10"/>
      <c r="D926" s="10"/>
      <c r="E926" s="10"/>
      <c r="F926" s="10"/>
      <c r="G926" s="10"/>
      <c r="H926" s="10"/>
      <c r="I926" s="10"/>
      <c r="J926" s="10"/>
      <c r="K926" s="10"/>
      <c r="L926" s="10"/>
      <c r="M926" s="10"/>
      <c r="N926" s="10"/>
      <c r="O926" s="10"/>
    </row>
    <row r="927" spans="1:15" x14ac:dyDescent="0.3">
      <c r="A927" s="7"/>
      <c r="B927" s="10"/>
      <c r="C927" s="10"/>
      <c r="D927" s="10"/>
      <c r="E927" s="10"/>
      <c r="F927" s="10"/>
      <c r="G927" s="10"/>
      <c r="H927" s="10"/>
      <c r="I927" s="10"/>
      <c r="J927" s="10"/>
      <c r="K927" s="10"/>
      <c r="L927" s="10"/>
      <c r="M927" s="10"/>
      <c r="N927" s="10"/>
      <c r="O927" s="10"/>
    </row>
    <row r="928" spans="1:15" x14ac:dyDescent="0.3">
      <c r="A928" s="7"/>
      <c r="B928" s="10"/>
      <c r="C928" s="10"/>
      <c r="D928" s="10"/>
      <c r="E928" s="10"/>
      <c r="F928" s="10"/>
      <c r="G928" s="10"/>
      <c r="H928" s="10"/>
      <c r="I928" s="10"/>
      <c r="J928" s="10"/>
      <c r="K928" s="10"/>
      <c r="L928" s="10"/>
      <c r="M928" s="10"/>
      <c r="N928" s="10"/>
      <c r="O928" s="10"/>
    </row>
    <row r="929" spans="1:15" x14ac:dyDescent="0.3">
      <c r="A929" s="7"/>
      <c r="B929" s="10"/>
      <c r="C929" s="10"/>
      <c r="D929" s="10"/>
      <c r="E929" s="10"/>
      <c r="F929" s="10"/>
      <c r="G929" s="10"/>
      <c r="H929" s="10"/>
      <c r="I929" s="10"/>
      <c r="J929" s="10"/>
      <c r="K929" s="10"/>
      <c r="L929" s="10"/>
      <c r="M929" s="10"/>
      <c r="N929" s="10"/>
      <c r="O929" s="10"/>
    </row>
    <row r="930" spans="1:15" x14ac:dyDescent="0.3">
      <c r="A930" s="7"/>
      <c r="B930" s="10"/>
      <c r="C930" s="10"/>
      <c r="D930" s="10"/>
      <c r="E930" s="10"/>
      <c r="F930" s="10"/>
      <c r="G930" s="10"/>
      <c r="H930" s="10"/>
      <c r="I930" s="10"/>
      <c r="J930" s="10"/>
      <c r="K930" s="10"/>
      <c r="L930" s="10"/>
      <c r="M930" s="10"/>
      <c r="N930" s="10"/>
      <c r="O930" s="10"/>
    </row>
    <row r="931" spans="1:15" x14ac:dyDescent="0.3">
      <c r="A931" s="7"/>
      <c r="B931" s="10"/>
      <c r="C931" s="10"/>
      <c r="D931" s="10"/>
      <c r="E931" s="10"/>
      <c r="F931" s="10"/>
      <c r="G931" s="10"/>
      <c r="H931" s="10"/>
      <c r="I931" s="10"/>
      <c r="J931" s="10"/>
      <c r="K931" s="10"/>
      <c r="L931" s="10"/>
      <c r="M931" s="10"/>
      <c r="N931" s="10"/>
      <c r="O931" s="10"/>
    </row>
    <row r="932" spans="1:15" x14ac:dyDescent="0.3">
      <c r="A932" s="7"/>
      <c r="B932" s="10"/>
      <c r="C932" s="10"/>
      <c r="D932" s="10"/>
      <c r="E932" s="10"/>
      <c r="F932" s="10"/>
      <c r="G932" s="10"/>
      <c r="H932" s="10"/>
      <c r="I932" s="10"/>
      <c r="J932" s="10"/>
      <c r="K932" s="10"/>
      <c r="L932" s="10"/>
      <c r="M932" s="10"/>
      <c r="N932" s="10"/>
      <c r="O932" s="10"/>
    </row>
    <row r="933" spans="1:15" x14ac:dyDescent="0.3">
      <c r="A933" s="7"/>
      <c r="B933" s="10"/>
      <c r="C933" s="10"/>
      <c r="D933" s="10"/>
      <c r="E933" s="10"/>
      <c r="F933" s="10"/>
      <c r="G933" s="10"/>
      <c r="H933" s="10"/>
      <c r="I933" s="10"/>
      <c r="J933" s="10"/>
      <c r="K933" s="10"/>
      <c r="L933" s="10"/>
      <c r="M933" s="10"/>
      <c r="N933" s="10"/>
      <c r="O933" s="10"/>
    </row>
    <row r="934" spans="1:15" x14ac:dyDescent="0.3">
      <c r="A934" s="7"/>
      <c r="B934" s="10"/>
      <c r="C934" s="10"/>
      <c r="D934" s="10"/>
      <c r="E934" s="10"/>
      <c r="F934" s="10"/>
      <c r="G934" s="10"/>
      <c r="H934" s="10"/>
      <c r="I934" s="10"/>
      <c r="J934" s="10"/>
      <c r="K934" s="10"/>
      <c r="L934" s="10"/>
      <c r="M934" s="10"/>
      <c r="N934" s="10"/>
      <c r="O934" s="10"/>
    </row>
    <row r="935" spans="1:15" x14ac:dyDescent="0.3">
      <c r="A935" s="7"/>
      <c r="B935" s="10"/>
      <c r="C935" s="10"/>
      <c r="D935" s="10"/>
      <c r="E935" s="10"/>
      <c r="F935" s="10"/>
      <c r="G935" s="10"/>
      <c r="H935" s="10"/>
      <c r="I935" s="10"/>
      <c r="J935" s="10"/>
      <c r="K935" s="10"/>
      <c r="L935" s="10"/>
      <c r="M935" s="10"/>
      <c r="N935" s="10"/>
      <c r="O935" s="10"/>
    </row>
    <row r="936" spans="1:15" x14ac:dyDescent="0.3">
      <c r="A936" s="7"/>
      <c r="B936" s="10"/>
      <c r="C936" s="10"/>
      <c r="D936" s="10"/>
      <c r="E936" s="10"/>
      <c r="F936" s="10"/>
      <c r="G936" s="10"/>
      <c r="H936" s="10"/>
      <c r="I936" s="10"/>
      <c r="J936" s="10"/>
      <c r="K936" s="10"/>
      <c r="L936" s="10"/>
      <c r="M936" s="10"/>
      <c r="N936" s="10"/>
      <c r="O936" s="10"/>
    </row>
    <row r="937" spans="1:15" x14ac:dyDescent="0.3">
      <c r="A937" s="7"/>
      <c r="B937" s="10"/>
      <c r="C937" s="10"/>
      <c r="D937" s="10"/>
      <c r="E937" s="10"/>
      <c r="F937" s="10"/>
      <c r="G937" s="10"/>
      <c r="H937" s="10"/>
      <c r="I937" s="10"/>
      <c r="J937" s="10"/>
      <c r="K937" s="10"/>
      <c r="L937" s="10"/>
      <c r="M937" s="10"/>
      <c r="N937" s="10"/>
      <c r="O937" s="10"/>
    </row>
    <row r="938" spans="1:15" x14ac:dyDescent="0.3">
      <c r="A938" s="7"/>
      <c r="B938" s="10"/>
      <c r="C938" s="10"/>
      <c r="D938" s="10"/>
      <c r="E938" s="10"/>
      <c r="F938" s="10"/>
      <c r="G938" s="10"/>
      <c r="H938" s="10"/>
      <c r="I938" s="10"/>
      <c r="J938" s="10"/>
      <c r="K938" s="10"/>
      <c r="L938" s="10"/>
      <c r="M938" s="10"/>
      <c r="N938" s="10"/>
      <c r="O938" s="10"/>
    </row>
    <row r="939" spans="1:15" x14ac:dyDescent="0.3">
      <c r="A939" s="7"/>
      <c r="B939" s="10"/>
      <c r="C939" s="10"/>
      <c r="D939" s="10"/>
      <c r="E939" s="10"/>
      <c r="F939" s="10"/>
      <c r="G939" s="10"/>
      <c r="H939" s="10"/>
      <c r="I939" s="10"/>
      <c r="J939" s="10"/>
      <c r="K939" s="10"/>
      <c r="L939" s="10"/>
      <c r="M939" s="10"/>
      <c r="N939" s="10"/>
      <c r="O939" s="10"/>
    </row>
    <row r="940" spans="1:15" x14ac:dyDescent="0.3">
      <c r="A940" s="7"/>
      <c r="B940" s="10"/>
      <c r="C940" s="10"/>
      <c r="D940" s="10"/>
      <c r="E940" s="10"/>
      <c r="F940" s="10"/>
      <c r="G940" s="10"/>
      <c r="H940" s="10"/>
      <c r="I940" s="10"/>
      <c r="J940" s="10"/>
      <c r="K940" s="10"/>
      <c r="L940" s="10"/>
      <c r="M940" s="10"/>
      <c r="N940" s="10"/>
      <c r="O940" s="10"/>
    </row>
    <row r="941" spans="1:15" x14ac:dyDescent="0.3">
      <c r="A941" s="7"/>
      <c r="B941" s="10"/>
      <c r="C941" s="10"/>
      <c r="D941" s="10"/>
      <c r="E941" s="10"/>
      <c r="F941" s="10"/>
      <c r="G941" s="10"/>
      <c r="H941" s="10"/>
      <c r="I941" s="10"/>
      <c r="J941" s="10"/>
      <c r="K941" s="10"/>
      <c r="L941" s="10"/>
      <c r="M941" s="10"/>
      <c r="N941" s="10"/>
      <c r="O941" s="10"/>
    </row>
    <row r="942" spans="1:15" x14ac:dyDescent="0.3">
      <c r="A942" s="7"/>
      <c r="B942" s="10"/>
      <c r="C942" s="10"/>
      <c r="D942" s="10"/>
      <c r="E942" s="10"/>
      <c r="F942" s="10"/>
      <c r="G942" s="10"/>
      <c r="H942" s="10"/>
      <c r="I942" s="10"/>
      <c r="J942" s="10"/>
      <c r="K942" s="10"/>
      <c r="L942" s="10"/>
      <c r="M942" s="10"/>
      <c r="N942" s="10"/>
      <c r="O942" s="10"/>
    </row>
    <row r="943" spans="1:15" x14ac:dyDescent="0.3">
      <c r="A943" s="7"/>
      <c r="B943" s="10"/>
      <c r="C943" s="10"/>
      <c r="D943" s="10"/>
      <c r="E943" s="10"/>
      <c r="F943" s="10"/>
      <c r="G943" s="10"/>
      <c r="H943" s="10"/>
      <c r="I943" s="10"/>
      <c r="J943" s="10"/>
      <c r="K943" s="10"/>
      <c r="L943" s="10"/>
      <c r="M943" s="10"/>
      <c r="N943" s="10"/>
      <c r="O943" s="10"/>
    </row>
    <row r="944" spans="1:15" x14ac:dyDescent="0.3">
      <c r="A944" s="7"/>
      <c r="B944" s="10"/>
      <c r="C944" s="10"/>
      <c r="D944" s="10"/>
      <c r="E944" s="10"/>
      <c r="F944" s="10"/>
      <c r="G944" s="10"/>
      <c r="H944" s="10"/>
      <c r="I944" s="10"/>
      <c r="J944" s="10"/>
      <c r="K944" s="10"/>
      <c r="L944" s="10"/>
      <c r="M944" s="10"/>
      <c r="N944" s="10"/>
      <c r="O944" s="10"/>
    </row>
    <row r="945" spans="1:15" x14ac:dyDescent="0.3">
      <c r="A945" s="7"/>
      <c r="B945" s="10"/>
      <c r="C945" s="10"/>
      <c r="D945" s="10"/>
      <c r="E945" s="10"/>
      <c r="F945" s="10"/>
      <c r="G945" s="10"/>
      <c r="H945" s="10"/>
      <c r="I945" s="10"/>
      <c r="J945" s="10"/>
      <c r="K945" s="10"/>
      <c r="L945" s="10"/>
      <c r="M945" s="10"/>
      <c r="N945" s="10"/>
      <c r="O945" s="10"/>
    </row>
    <row r="946" spans="1:15" x14ac:dyDescent="0.3">
      <c r="A946" s="7"/>
      <c r="B946" s="10"/>
      <c r="C946" s="10"/>
      <c r="D946" s="10"/>
      <c r="E946" s="10"/>
      <c r="F946" s="10"/>
      <c r="G946" s="10"/>
      <c r="H946" s="10"/>
      <c r="I946" s="10"/>
      <c r="J946" s="10"/>
      <c r="K946" s="10"/>
      <c r="L946" s="10"/>
      <c r="M946" s="10"/>
      <c r="N946" s="10"/>
      <c r="O946" s="10"/>
    </row>
    <row r="947" spans="1:15" x14ac:dyDescent="0.3">
      <c r="A947" s="7"/>
      <c r="B947" s="10"/>
      <c r="C947" s="10"/>
      <c r="D947" s="10"/>
      <c r="E947" s="10"/>
      <c r="F947" s="10"/>
      <c r="G947" s="10"/>
      <c r="H947" s="10"/>
      <c r="I947" s="10"/>
      <c r="J947" s="10"/>
      <c r="K947" s="10"/>
      <c r="L947" s="10"/>
      <c r="M947" s="10"/>
      <c r="N947" s="10"/>
      <c r="O947" s="10"/>
    </row>
    <row r="948" spans="1:15" x14ac:dyDescent="0.3">
      <c r="A948" s="7"/>
      <c r="B948" s="10"/>
      <c r="C948" s="10"/>
      <c r="D948" s="10"/>
      <c r="E948" s="10"/>
      <c r="F948" s="10"/>
      <c r="G948" s="10"/>
      <c r="H948" s="10"/>
      <c r="I948" s="10"/>
      <c r="J948" s="10"/>
      <c r="K948" s="10"/>
      <c r="L948" s="10"/>
      <c r="M948" s="10"/>
      <c r="N948" s="10"/>
      <c r="O948" s="10"/>
    </row>
    <row r="949" spans="1:15" x14ac:dyDescent="0.3">
      <c r="A949" s="7"/>
      <c r="B949" s="10"/>
      <c r="C949" s="10"/>
      <c r="D949" s="10"/>
      <c r="E949" s="10"/>
      <c r="F949" s="10"/>
      <c r="G949" s="10"/>
      <c r="H949" s="10"/>
      <c r="I949" s="10"/>
      <c r="J949" s="10"/>
      <c r="K949" s="10"/>
      <c r="L949" s="10"/>
      <c r="M949" s="10"/>
      <c r="N949" s="10"/>
      <c r="O949" s="10"/>
    </row>
    <row r="950" spans="1:15" x14ac:dyDescent="0.3">
      <c r="A950" s="7"/>
      <c r="B950" s="10"/>
      <c r="C950" s="10"/>
      <c r="D950" s="10"/>
      <c r="E950" s="10"/>
      <c r="F950" s="10"/>
      <c r="G950" s="10"/>
      <c r="H950" s="10"/>
      <c r="I950" s="10"/>
      <c r="J950" s="10"/>
      <c r="K950" s="10"/>
      <c r="L950" s="10"/>
      <c r="M950" s="10"/>
      <c r="N950" s="10"/>
      <c r="O950" s="10"/>
    </row>
    <row r="951" spans="1:15" x14ac:dyDescent="0.3">
      <c r="A951" s="7"/>
      <c r="B951" s="10"/>
      <c r="C951" s="10"/>
      <c r="D951" s="10"/>
      <c r="E951" s="10"/>
      <c r="F951" s="10"/>
      <c r="G951" s="10"/>
      <c r="H951" s="10"/>
      <c r="I951" s="10"/>
      <c r="J951" s="10"/>
      <c r="K951" s="10"/>
      <c r="L951" s="10"/>
      <c r="M951" s="10"/>
      <c r="N951" s="10"/>
      <c r="O951" s="10"/>
    </row>
    <row r="952" spans="1:15" x14ac:dyDescent="0.3">
      <c r="A952" s="7"/>
      <c r="B952" s="10"/>
      <c r="C952" s="10"/>
      <c r="D952" s="10"/>
      <c r="E952" s="10"/>
      <c r="F952" s="10"/>
      <c r="G952" s="10"/>
      <c r="H952" s="10"/>
      <c r="I952" s="10"/>
      <c r="J952" s="10"/>
      <c r="K952" s="10"/>
      <c r="L952" s="10"/>
      <c r="M952" s="10"/>
      <c r="N952" s="10"/>
      <c r="O952" s="10"/>
    </row>
    <row r="953" spans="1:15" x14ac:dyDescent="0.3">
      <c r="A953" s="7"/>
      <c r="B953" s="10"/>
      <c r="C953" s="10"/>
      <c r="D953" s="10"/>
      <c r="E953" s="10"/>
      <c r="F953" s="10"/>
      <c r="G953" s="10"/>
      <c r="H953" s="10"/>
      <c r="I953" s="10"/>
      <c r="J953" s="10"/>
      <c r="K953" s="10"/>
      <c r="L953" s="10"/>
      <c r="M953" s="10"/>
      <c r="N953" s="10"/>
      <c r="O953" s="10"/>
    </row>
    <row r="954" spans="1:15" x14ac:dyDescent="0.3">
      <c r="A954" s="7"/>
      <c r="B954" s="10"/>
      <c r="C954" s="10"/>
      <c r="D954" s="10"/>
      <c r="E954" s="10"/>
      <c r="F954" s="10"/>
      <c r="G954" s="10"/>
      <c r="H954" s="10"/>
      <c r="I954" s="10"/>
      <c r="J954" s="10"/>
      <c r="K954" s="10"/>
      <c r="L954" s="10"/>
      <c r="M954" s="10"/>
      <c r="N954" s="10"/>
      <c r="O954" s="10"/>
    </row>
    <row r="955" spans="1:15" x14ac:dyDescent="0.3">
      <c r="A955" s="7"/>
      <c r="B955" s="10"/>
      <c r="C955" s="10"/>
      <c r="D955" s="10"/>
      <c r="E955" s="10"/>
      <c r="F955" s="10"/>
      <c r="G955" s="10"/>
      <c r="H955" s="10"/>
      <c r="I955" s="10"/>
      <c r="J955" s="10"/>
      <c r="K955" s="10"/>
      <c r="L955" s="10"/>
      <c r="M955" s="10"/>
      <c r="N955" s="10"/>
      <c r="O955" s="10"/>
    </row>
    <row r="956" spans="1:15" x14ac:dyDescent="0.3">
      <c r="A956" s="7"/>
      <c r="B956" s="10"/>
      <c r="C956" s="10"/>
      <c r="D956" s="10"/>
      <c r="E956" s="10"/>
      <c r="F956" s="10"/>
      <c r="G956" s="10"/>
      <c r="H956" s="10"/>
      <c r="I956" s="10"/>
      <c r="J956" s="10"/>
      <c r="K956" s="10"/>
      <c r="L956" s="10"/>
      <c r="M956" s="10"/>
      <c r="N956" s="10"/>
      <c r="O956" s="10"/>
    </row>
    <row r="957" spans="1:15" x14ac:dyDescent="0.3">
      <c r="A957" s="7"/>
      <c r="B957" s="10"/>
      <c r="C957" s="10"/>
      <c r="D957" s="10"/>
      <c r="E957" s="10"/>
      <c r="F957" s="10"/>
      <c r="G957" s="10"/>
      <c r="H957" s="10"/>
      <c r="I957" s="10"/>
      <c r="J957" s="10"/>
      <c r="K957" s="10"/>
      <c r="L957" s="10"/>
      <c r="M957" s="10"/>
      <c r="N957" s="10"/>
      <c r="O957" s="10"/>
    </row>
    <row r="958" spans="1:15" x14ac:dyDescent="0.3">
      <c r="A958" s="7"/>
      <c r="B958" s="10"/>
      <c r="C958" s="10"/>
      <c r="D958" s="10"/>
      <c r="E958" s="10"/>
      <c r="F958" s="10"/>
      <c r="G958" s="10"/>
      <c r="H958" s="10"/>
      <c r="I958" s="10"/>
      <c r="J958" s="10"/>
      <c r="K958" s="10"/>
      <c r="L958" s="10"/>
      <c r="M958" s="10"/>
      <c r="N958" s="10"/>
      <c r="O958" s="10"/>
    </row>
    <row r="959" spans="1:15" x14ac:dyDescent="0.3">
      <c r="A959" s="7"/>
      <c r="B959" s="10"/>
      <c r="C959" s="10"/>
      <c r="D959" s="10"/>
      <c r="E959" s="10"/>
      <c r="F959" s="10"/>
      <c r="G959" s="10"/>
      <c r="H959" s="10"/>
      <c r="I959" s="10"/>
      <c r="J959" s="10"/>
      <c r="K959" s="10"/>
      <c r="L959" s="10"/>
      <c r="M959" s="10"/>
      <c r="N959" s="10"/>
      <c r="O959" s="10"/>
    </row>
    <row r="960" spans="1:15" x14ac:dyDescent="0.3">
      <c r="A960" s="7"/>
      <c r="B960" s="10"/>
      <c r="C960" s="10"/>
      <c r="D960" s="10"/>
      <c r="E960" s="10"/>
      <c r="F960" s="10"/>
      <c r="G960" s="10"/>
      <c r="H960" s="10"/>
      <c r="I960" s="10"/>
      <c r="J960" s="10"/>
      <c r="K960" s="10"/>
      <c r="L960" s="10"/>
      <c r="M960" s="10"/>
      <c r="N960" s="10"/>
      <c r="O960" s="10"/>
    </row>
    <row r="961" spans="1:15" x14ac:dyDescent="0.3">
      <c r="A961" s="7"/>
      <c r="B961" s="10"/>
      <c r="C961" s="10"/>
      <c r="D961" s="10"/>
      <c r="E961" s="10"/>
      <c r="F961" s="10"/>
      <c r="G961" s="10"/>
      <c r="H961" s="10"/>
      <c r="I961" s="10"/>
      <c r="J961" s="10"/>
      <c r="K961" s="10"/>
      <c r="L961" s="10"/>
      <c r="M961" s="10"/>
      <c r="N961" s="10"/>
      <c r="O961" s="10"/>
    </row>
    <row r="962" spans="1:15" x14ac:dyDescent="0.3">
      <c r="A962" s="7"/>
      <c r="B962" s="10"/>
      <c r="C962" s="10"/>
      <c r="D962" s="10"/>
      <c r="E962" s="10"/>
      <c r="F962" s="10"/>
      <c r="G962" s="10"/>
      <c r="H962" s="10"/>
      <c r="I962" s="10"/>
      <c r="J962" s="10"/>
      <c r="K962" s="10"/>
      <c r="L962" s="10"/>
      <c r="M962" s="10"/>
      <c r="N962" s="10"/>
      <c r="O962" s="10"/>
    </row>
    <row r="963" spans="1:15" x14ac:dyDescent="0.3">
      <c r="A963" s="7"/>
      <c r="B963" s="10"/>
      <c r="C963" s="10"/>
      <c r="D963" s="10"/>
      <c r="E963" s="10"/>
      <c r="F963" s="10"/>
      <c r="G963" s="10"/>
      <c r="H963" s="10"/>
      <c r="I963" s="10"/>
      <c r="J963" s="10"/>
      <c r="K963" s="10"/>
      <c r="L963" s="10"/>
      <c r="M963" s="10"/>
      <c r="N963" s="10"/>
      <c r="O963" s="10"/>
    </row>
    <row r="964" spans="1:15" x14ac:dyDescent="0.3">
      <c r="A964" s="7"/>
      <c r="B964" s="10"/>
      <c r="C964" s="10"/>
      <c r="D964" s="10"/>
      <c r="E964" s="10"/>
      <c r="F964" s="10"/>
      <c r="G964" s="10"/>
      <c r="H964" s="10"/>
      <c r="I964" s="10"/>
      <c r="J964" s="10"/>
      <c r="K964" s="10"/>
      <c r="L964" s="10"/>
      <c r="M964" s="10"/>
      <c r="N964" s="10"/>
      <c r="O964" s="10"/>
    </row>
    <row r="965" spans="1:15" x14ac:dyDescent="0.3">
      <c r="A965" s="7"/>
      <c r="B965" s="10"/>
      <c r="C965" s="10"/>
      <c r="D965" s="10"/>
      <c r="E965" s="10"/>
      <c r="F965" s="10"/>
      <c r="G965" s="10"/>
      <c r="H965" s="10"/>
      <c r="I965" s="10"/>
      <c r="J965" s="10"/>
      <c r="K965" s="10"/>
      <c r="L965" s="10"/>
      <c r="M965" s="10"/>
      <c r="N965" s="10"/>
      <c r="O965" s="10"/>
    </row>
    <row r="966" spans="1:15" x14ac:dyDescent="0.3">
      <c r="A966" s="7"/>
      <c r="B966" s="10"/>
      <c r="C966" s="10"/>
      <c r="D966" s="10"/>
      <c r="E966" s="10"/>
      <c r="F966" s="10"/>
      <c r="G966" s="10"/>
      <c r="H966" s="10"/>
      <c r="I966" s="10"/>
      <c r="J966" s="10"/>
      <c r="K966" s="10"/>
      <c r="L966" s="10"/>
      <c r="M966" s="10"/>
      <c r="N966" s="10"/>
      <c r="O966" s="10"/>
    </row>
    <row r="967" spans="1:15" x14ac:dyDescent="0.3">
      <c r="A967" s="7"/>
      <c r="B967" s="10"/>
      <c r="C967" s="10"/>
      <c r="D967" s="10"/>
      <c r="E967" s="10"/>
      <c r="F967" s="10"/>
      <c r="G967" s="10"/>
      <c r="H967" s="10"/>
      <c r="I967" s="10"/>
      <c r="J967" s="10"/>
      <c r="K967" s="10"/>
      <c r="L967" s="10"/>
      <c r="M967" s="10"/>
      <c r="N967" s="10"/>
      <c r="O967" s="10"/>
    </row>
    <row r="968" spans="1:15" x14ac:dyDescent="0.3">
      <c r="A968" s="7"/>
      <c r="B968" s="10"/>
      <c r="C968" s="10"/>
      <c r="D968" s="10"/>
      <c r="E968" s="10"/>
      <c r="F968" s="10"/>
      <c r="G968" s="10"/>
      <c r="H968" s="10"/>
      <c r="I968" s="10"/>
      <c r="J968" s="10"/>
      <c r="K968" s="10"/>
      <c r="L968" s="10"/>
      <c r="M968" s="10"/>
      <c r="N968" s="10"/>
      <c r="O968" s="10"/>
    </row>
    <row r="969" spans="1:15" x14ac:dyDescent="0.3">
      <c r="A969" s="7"/>
      <c r="B969" s="10"/>
      <c r="C969" s="10"/>
      <c r="D969" s="10"/>
      <c r="E969" s="10"/>
      <c r="F969" s="10"/>
      <c r="G969" s="10"/>
      <c r="H969" s="10"/>
      <c r="I969" s="10"/>
      <c r="J969" s="10"/>
      <c r="K969" s="10"/>
      <c r="L969" s="10"/>
      <c r="M969" s="10"/>
      <c r="N969" s="10"/>
      <c r="O969" s="10"/>
    </row>
    <row r="970" spans="1:15" x14ac:dyDescent="0.3">
      <c r="A970" s="7"/>
      <c r="B970" s="10"/>
      <c r="C970" s="10"/>
      <c r="D970" s="10"/>
      <c r="E970" s="10"/>
      <c r="F970" s="10"/>
      <c r="G970" s="10"/>
      <c r="H970" s="10"/>
      <c r="I970" s="10"/>
      <c r="J970" s="10"/>
      <c r="K970" s="10"/>
      <c r="L970" s="10"/>
      <c r="M970" s="10"/>
      <c r="N970" s="10"/>
      <c r="O970" s="10"/>
    </row>
    <row r="971" spans="1:15" x14ac:dyDescent="0.3">
      <c r="A971" s="7"/>
      <c r="B971" s="10"/>
      <c r="C971" s="10"/>
      <c r="D971" s="10"/>
      <c r="E971" s="10"/>
      <c r="F971" s="10"/>
      <c r="G971" s="10"/>
      <c r="H971" s="10"/>
      <c r="I971" s="10"/>
      <c r="J971" s="10"/>
      <c r="K971" s="10"/>
      <c r="L971" s="10"/>
      <c r="M971" s="10"/>
      <c r="N971" s="10"/>
      <c r="O971" s="10"/>
    </row>
    <row r="972" spans="1:15" x14ac:dyDescent="0.3">
      <c r="A972" s="7"/>
      <c r="B972" s="10"/>
      <c r="C972" s="10"/>
      <c r="D972" s="10"/>
      <c r="E972" s="10"/>
      <c r="F972" s="10"/>
      <c r="G972" s="10"/>
      <c r="H972" s="10"/>
      <c r="I972" s="10"/>
      <c r="J972" s="10"/>
      <c r="K972" s="10"/>
      <c r="L972" s="10"/>
      <c r="M972" s="10"/>
      <c r="N972" s="10"/>
      <c r="O972" s="10"/>
    </row>
    <row r="973" spans="1:15" x14ac:dyDescent="0.3">
      <c r="A973" s="7"/>
      <c r="B973" s="10"/>
      <c r="C973" s="10"/>
      <c r="D973" s="10"/>
      <c r="E973" s="10"/>
      <c r="F973" s="10"/>
      <c r="G973" s="10"/>
      <c r="H973" s="10"/>
      <c r="I973" s="10"/>
      <c r="J973" s="10"/>
      <c r="K973" s="10"/>
      <c r="L973" s="10"/>
      <c r="M973" s="10"/>
      <c r="N973" s="10"/>
      <c r="O973" s="10"/>
    </row>
    <row r="974" spans="1:15" x14ac:dyDescent="0.3">
      <c r="A974" s="7"/>
      <c r="B974" s="10"/>
      <c r="C974" s="10"/>
      <c r="D974" s="10"/>
      <c r="E974" s="10"/>
      <c r="F974" s="10"/>
      <c r="G974" s="10"/>
      <c r="H974" s="10"/>
      <c r="I974" s="10"/>
      <c r="J974" s="10"/>
      <c r="K974" s="10"/>
      <c r="L974" s="10"/>
      <c r="M974" s="10"/>
      <c r="N974" s="10"/>
      <c r="O974" s="10"/>
    </row>
    <row r="975" spans="1:15" x14ac:dyDescent="0.3">
      <c r="A975" s="7"/>
      <c r="B975" s="10"/>
      <c r="C975" s="10"/>
      <c r="D975" s="10"/>
      <c r="E975" s="10"/>
      <c r="F975" s="10"/>
      <c r="G975" s="10"/>
      <c r="H975" s="10"/>
      <c r="I975" s="10"/>
      <c r="J975" s="10"/>
      <c r="K975" s="10"/>
      <c r="L975" s="10"/>
      <c r="M975" s="10"/>
      <c r="N975" s="10"/>
      <c r="O975" s="10"/>
    </row>
    <row r="976" spans="1:15" x14ac:dyDescent="0.3">
      <c r="A976" s="7"/>
      <c r="B976" s="10"/>
      <c r="C976" s="10"/>
      <c r="D976" s="10"/>
      <c r="E976" s="10"/>
      <c r="F976" s="10"/>
      <c r="G976" s="10"/>
      <c r="H976" s="10"/>
      <c r="I976" s="10"/>
      <c r="J976" s="10"/>
      <c r="K976" s="10"/>
      <c r="L976" s="10"/>
      <c r="M976" s="10"/>
      <c r="N976" s="10"/>
      <c r="O976" s="10"/>
    </row>
    <row r="977" spans="1:15" x14ac:dyDescent="0.3">
      <c r="A977" s="7"/>
      <c r="B977" s="10"/>
      <c r="C977" s="10"/>
      <c r="D977" s="10"/>
      <c r="E977" s="10"/>
      <c r="F977" s="10"/>
      <c r="G977" s="10"/>
      <c r="H977" s="10"/>
      <c r="I977" s="10"/>
      <c r="J977" s="10"/>
      <c r="K977" s="10"/>
      <c r="L977" s="10"/>
      <c r="M977" s="10"/>
      <c r="N977" s="10"/>
      <c r="O977" s="10"/>
    </row>
    <row r="978" spans="1:15" x14ac:dyDescent="0.3">
      <c r="A978" s="7"/>
      <c r="B978" s="10"/>
      <c r="C978" s="10"/>
      <c r="D978" s="10"/>
      <c r="E978" s="10"/>
      <c r="F978" s="10"/>
      <c r="G978" s="10"/>
      <c r="H978" s="10"/>
      <c r="I978" s="10"/>
      <c r="J978" s="10"/>
      <c r="K978" s="10"/>
      <c r="L978" s="10"/>
      <c r="M978" s="10"/>
      <c r="N978" s="10"/>
      <c r="O978" s="10"/>
    </row>
    <row r="979" spans="1:15" x14ac:dyDescent="0.3">
      <c r="A979" s="7"/>
      <c r="B979" s="10"/>
      <c r="C979" s="10"/>
      <c r="D979" s="10"/>
      <c r="E979" s="10"/>
      <c r="F979" s="10"/>
      <c r="G979" s="10"/>
      <c r="H979" s="10"/>
      <c r="I979" s="10"/>
      <c r="J979" s="10"/>
      <c r="K979" s="10"/>
      <c r="L979" s="10"/>
      <c r="M979" s="10"/>
      <c r="N979" s="10"/>
      <c r="O979" s="10"/>
    </row>
    <row r="980" spans="1:15" x14ac:dyDescent="0.3">
      <c r="A980" s="7"/>
      <c r="B980" s="10"/>
      <c r="C980" s="10"/>
      <c r="D980" s="10"/>
      <c r="E980" s="10"/>
      <c r="F980" s="10"/>
      <c r="G980" s="10"/>
      <c r="H980" s="10"/>
      <c r="I980" s="10"/>
      <c r="J980" s="10"/>
      <c r="K980" s="10"/>
      <c r="L980" s="10"/>
      <c r="M980" s="10"/>
      <c r="N980" s="10"/>
      <c r="O980" s="10"/>
    </row>
    <row r="981" spans="1:15" x14ac:dyDescent="0.3">
      <c r="A981" s="7"/>
      <c r="B981" s="10"/>
      <c r="C981" s="10"/>
      <c r="D981" s="10"/>
      <c r="E981" s="10"/>
      <c r="F981" s="10"/>
      <c r="G981" s="10"/>
      <c r="H981" s="10"/>
      <c r="I981" s="10"/>
      <c r="J981" s="10"/>
      <c r="K981" s="10"/>
      <c r="L981" s="10"/>
      <c r="M981" s="10"/>
      <c r="N981" s="10"/>
      <c r="O981" s="10"/>
    </row>
    <row r="982" spans="1:15" x14ac:dyDescent="0.3">
      <c r="A982" s="7"/>
      <c r="B982" s="10"/>
      <c r="C982" s="10"/>
      <c r="D982" s="10"/>
      <c r="E982" s="10"/>
      <c r="F982" s="10"/>
      <c r="G982" s="10"/>
      <c r="H982" s="10"/>
      <c r="I982" s="10"/>
      <c r="J982" s="10"/>
      <c r="K982" s="10"/>
      <c r="L982" s="10"/>
      <c r="M982" s="10"/>
      <c r="N982" s="10"/>
      <c r="O982" s="10"/>
    </row>
    <row r="983" spans="1:15" x14ac:dyDescent="0.3">
      <c r="A983" s="7"/>
      <c r="B983" s="10"/>
      <c r="C983" s="10"/>
      <c r="D983" s="10"/>
      <c r="E983" s="10"/>
      <c r="F983" s="10"/>
      <c r="G983" s="10"/>
      <c r="H983" s="10"/>
      <c r="I983" s="10"/>
      <c r="J983" s="10"/>
      <c r="K983" s="10"/>
      <c r="L983" s="10"/>
      <c r="M983" s="10"/>
      <c r="N983" s="10"/>
      <c r="O983" s="10"/>
    </row>
    <row r="984" spans="1:15" x14ac:dyDescent="0.3">
      <c r="A984" s="7"/>
      <c r="B984" s="10"/>
      <c r="C984" s="10"/>
      <c r="D984" s="10"/>
      <c r="E984" s="10"/>
      <c r="F984" s="10"/>
      <c r="G984" s="10"/>
      <c r="H984" s="10"/>
      <c r="I984" s="10"/>
      <c r="J984" s="10"/>
      <c r="K984" s="10"/>
      <c r="L984" s="10"/>
      <c r="M984" s="10"/>
      <c r="N984" s="10"/>
      <c r="O984" s="10"/>
    </row>
    <row r="985" spans="1:15" x14ac:dyDescent="0.3">
      <c r="A985" s="7"/>
      <c r="B985" s="10"/>
      <c r="C985" s="10"/>
      <c r="D985" s="10"/>
      <c r="E985" s="10"/>
      <c r="F985" s="10"/>
      <c r="G985" s="10"/>
      <c r="H985" s="10"/>
      <c r="I985" s="10"/>
      <c r="J985" s="10"/>
      <c r="K985" s="10"/>
      <c r="L985" s="10"/>
      <c r="M985" s="10"/>
      <c r="N985" s="10"/>
      <c r="O985" s="10"/>
    </row>
    <row r="986" spans="1:15" x14ac:dyDescent="0.3">
      <c r="A986" s="7"/>
      <c r="B986" s="10"/>
      <c r="C986" s="10"/>
      <c r="D986" s="10"/>
      <c r="E986" s="10"/>
      <c r="F986" s="10"/>
      <c r="G986" s="10"/>
      <c r="H986" s="10"/>
      <c r="I986" s="10"/>
      <c r="J986" s="10"/>
      <c r="K986" s="10"/>
      <c r="L986" s="10"/>
      <c r="M986" s="10"/>
      <c r="N986" s="10"/>
      <c r="O986" s="10"/>
    </row>
    <row r="987" spans="1:15" x14ac:dyDescent="0.3">
      <c r="A987" s="7"/>
      <c r="B987" s="10"/>
      <c r="C987" s="10"/>
      <c r="D987" s="10"/>
      <c r="E987" s="10"/>
      <c r="F987" s="10"/>
      <c r="G987" s="10"/>
      <c r="H987" s="10"/>
      <c r="I987" s="10"/>
      <c r="J987" s="10"/>
      <c r="K987" s="10"/>
      <c r="L987" s="10"/>
      <c r="M987" s="10"/>
      <c r="N987" s="10"/>
      <c r="O987" s="10"/>
    </row>
    <row r="988" spans="1:15" x14ac:dyDescent="0.3">
      <c r="A988" s="7"/>
      <c r="B988" s="10"/>
      <c r="C988" s="10"/>
      <c r="D988" s="10"/>
      <c r="E988" s="10"/>
      <c r="F988" s="10"/>
      <c r="G988" s="10"/>
      <c r="H988" s="10"/>
      <c r="I988" s="10"/>
      <c r="J988" s="10"/>
      <c r="K988" s="10"/>
      <c r="L988" s="10"/>
      <c r="M988" s="10"/>
      <c r="N988" s="10"/>
      <c r="O988" s="10"/>
    </row>
    <row r="989" spans="1:15" x14ac:dyDescent="0.3">
      <c r="A989" s="7"/>
      <c r="B989" s="10"/>
      <c r="C989" s="10"/>
      <c r="D989" s="10"/>
      <c r="E989" s="10"/>
      <c r="F989" s="10"/>
      <c r="G989" s="10"/>
      <c r="H989" s="10"/>
      <c r="I989" s="10"/>
      <c r="J989" s="10"/>
      <c r="K989" s="10"/>
      <c r="L989" s="10"/>
      <c r="M989" s="10"/>
      <c r="N989" s="10"/>
      <c r="O989" s="10"/>
    </row>
    <row r="990" spans="1:15" x14ac:dyDescent="0.3">
      <c r="A990" s="7"/>
      <c r="B990" s="10"/>
      <c r="C990" s="10"/>
      <c r="D990" s="10"/>
      <c r="E990" s="10"/>
      <c r="F990" s="10"/>
      <c r="G990" s="10"/>
      <c r="H990" s="10"/>
      <c r="I990" s="10"/>
      <c r="J990" s="10"/>
      <c r="K990" s="10"/>
      <c r="L990" s="10"/>
      <c r="M990" s="10"/>
      <c r="N990" s="10"/>
      <c r="O990" s="10"/>
    </row>
    <row r="991" spans="1:15" x14ac:dyDescent="0.3">
      <c r="A991" s="7"/>
      <c r="B991" s="10"/>
      <c r="C991" s="10"/>
      <c r="D991" s="10"/>
      <c r="E991" s="10"/>
      <c r="F991" s="10"/>
      <c r="G991" s="10"/>
      <c r="H991" s="10"/>
      <c r="I991" s="10"/>
      <c r="J991" s="10"/>
      <c r="K991" s="10"/>
      <c r="L991" s="10"/>
      <c r="M991" s="10"/>
      <c r="N991" s="10"/>
      <c r="O991" s="10"/>
    </row>
    <row r="992" spans="1:15" x14ac:dyDescent="0.3">
      <c r="A992" s="7"/>
      <c r="B992" s="10"/>
      <c r="C992" s="10"/>
      <c r="D992" s="10"/>
      <c r="E992" s="10"/>
      <c r="F992" s="10"/>
      <c r="G992" s="10"/>
      <c r="H992" s="10"/>
      <c r="I992" s="10"/>
      <c r="J992" s="10"/>
      <c r="K992" s="10"/>
      <c r="L992" s="10"/>
      <c r="M992" s="10"/>
      <c r="N992" s="10"/>
      <c r="O992" s="10"/>
    </row>
    <row r="993" spans="1:15" x14ac:dyDescent="0.3">
      <c r="A993" s="7"/>
      <c r="B993" s="10"/>
      <c r="C993" s="10"/>
      <c r="D993" s="10"/>
      <c r="E993" s="10"/>
      <c r="F993" s="10"/>
      <c r="G993" s="10"/>
      <c r="H993" s="10"/>
      <c r="I993" s="10"/>
      <c r="J993" s="10"/>
      <c r="K993" s="10"/>
      <c r="L993" s="10"/>
      <c r="M993" s="10"/>
      <c r="N993" s="10"/>
      <c r="O993" s="10"/>
    </row>
    <row r="994" spans="1:15" x14ac:dyDescent="0.3">
      <c r="A994" s="7"/>
      <c r="B994" s="10"/>
      <c r="C994" s="10"/>
      <c r="D994" s="10"/>
      <c r="E994" s="10"/>
      <c r="F994" s="10"/>
      <c r="G994" s="10"/>
      <c r="H994" s="10"/>
      <c r="I994" s="10"/>
      <c r="J994" s="10"/>
      <c r="K994" s="10"/>
      <c r="L994" s="10"/>
      <c r="M994" s="10"/>
      <c r="N994" s="10"/>
      <c r="O994" s="10"/>
    </row>
    <row r="995" spans="1:15" x14ac:dyDescent="0.3">
      <c r="A995" s="7"/>
      <c r="B995" s="10"/>
      <c r="C995" s="10"/>
      <c r="D995" s="10"/>
      <c r="E995" s="10"/>
      <c r="F995" s="10"/>
      <c r="G995" s="10"/>
      <c r="H995" s="10"/>
      <c r="I995" s="10"/>
      <c r="J995" s="10"/>
      <c r="K995" s="10"/>
      <c r="L995" s="10"/>
      <c r="M995" s="10"/>
      <c r="N995" s="10"/>
      <c r="O995" s="10"/>
    </row>
    <row r="996" spans="1:15" x14ac:dyDescent="0.3">
      <c r="A996" s="7"/>
      <c r="B996" s="10"/>
      <c r="C996" s="10"/>
      <c r="D996" s="10"/>
      <c r="E996" s="10"/>
      <c r="F996" s="10"/>
      <c r="G996" s="10"/>
      <c r="H996" s="10"/>
      <c r="I996" s="10"/>
      <c r="J996" s="10"/>
      <c r="K996" s="10"/>
      <c r="L996" s="10"/>
      <c r="M996" s="10"/>
      <c r="N996" s="10"/>
      <c r="O996" s="10"/>
    </row>
    <row r="997" spans="1:15" x14ac:dyDescent="0.3">
      <c r="A997" s="7"/>
      <c r="B997" s="10"/>
      <c r="C997" s="10"/>
      <c r="D997" s="10"/>
      <c r="E997" s="10"/>
      <c r="F997" s="10"/>
      <c r="G997" s="10"/>
      <c r="H997" s="10"/>
      <c r="I997" s="10"/>
      <c r="J997" s="10"/>
      <c r="K997" s="10"/>
      <c r="L997" s="10"/>
      <c r="M997" s="10"/>
      <c r="N997" s="10"/>
      <c r="O997" s="10"/>
    </row>
    <row r="998" spans="1:15" x14ac:dyDescent="0.3">
      <c r="A998" s="7"/>
      <c r="B998" s="10"/>
      <c r="C998" s="10"/>
      <c r="D998" s="10"/>
      <c r="E998" s="10"/>
      <c r="F998" s="10"/>
      <c r="G998" s="10"/>
      <c r="H998" s="10"/>
      <c r="I998" s="10"/>
      <c r="J998" s="10"/>
      <c r="K998" s="10"/>
      <c r="L998" s="10"/>
      <c r="M998" s="10"/>
      <c r="N998" s="10"/>
      <c r="O998" s="10"/>
    </row>
    <row r="999" spans="1:15" x14ac:dyDescent="0.3">
      <c r="A999" s="7"/>
      <c r="B999" s="10"/>
      <c r="C999" s="10"/>
      <c r="D999" s="10"/>
      <c r="E999" s="10"/>
      <c r="F999" s="10"/>
      <c r="G999" s="10"/>
      <c r="H999" s="10"/>
      <c r="I999" s="10"/>
      <c r="J999" s="10"/>
      <c r="K999" s="10"/>
      <c r="L999" s="10"/>
      <c r="M999" s="10"/>
      <c r="N999" s="10"/>
      <c r="O999" s="10"/>
    </row>
    <row r="1000" spans="1:15" x14ac:dyDescent="0.3">
      <c r="A1000" s="7"/>
      <c r="B1000" s="10"/>
      <c r="C1000" s="10"/>
      <c r="D1000" s="10"/>
      <c r="E1000" s="10"/>
      <c r="F1000" s="10"/>
      <c r="G1000" s="10"/>
      <c r="H1000" s="10"/>
      <c r="I1000" s="10"/>
      <c r="J1000" s="10"/>
      <c r="K1000" s="10"/>
      <c r="L1000" s="10"/>
      <c r="M1000" s="10"/>
      <c r="N1000" s="10"/>
      <c r="O1000" s="10"/>
    </row>
    <row r="1001" spans="1:15" x14ac:dyDescent="0.3">
      <c r="A1001" s="7"/>
      <c r="B1001" s="10"/>
      <c r="C1001" s="10"/>
      <c r="D1001" s="10"/>
      <c r="E1001" s="10"/>
      <c r="F1001" s="10"/>
      <c r="G1001" s="10"/>
      <c r="H1001" s="10"/>
      <c r="I1001" s="10"/>
      <c r="J1001" s="10"/>
      <c r="K1001" s="10"/>
      <c r="L1001" s="10"/>
      <c r="M1001" s="10"/>
      <c r="N1001" s="10"/>
      <c r="O1001" s="10"/>
    </row>
    <row r="1002" spans="1:15" x14ac:dyDescent="0.3">
      <c r="A1002" s="7"/>
      <c r="B1002" s="10"/>
      <c r="C1002" s="10"/>
      <c r="D1002" s="10"/>
      <c r="E1002" s="10"/>
      <c r="F1002" s="10"/>
      <c r="G1002" s="10"/>
      <c r="H1002" s="10"/>
      <c r="I1002" s="10"/>
      <c r="J1002" s="10"/>
      <c r="K1002" s="10"/>
      <c r="L1002" s="10"/>
      <c r="M1002" s="10"/>
      <c r="N1002" s="10"/>
      <c r="O1002" s="10"/>
    </row>
    <row r="1003" spans="1:15" x14ac:dyDescent="0.3">
      <c r="A1003" s="7"/>
      <c r="B1003" s="10"/>
      <c r="C1003" s="10"/>
      <c r="D1003" s="10"/>
      <c r="E1003" s="10"/>
      <c r="F1003" s="10"/>
      <c r="G1003" s="10"/>
      <c r="H1003" s="10"/>
      <c r="I1003" s="10"/>
      <c r="J1003" s="10"/>
      <c r="K1003" s="10"/>
      <c r="L1003" s="10"/>
      <c r="M1003" s="10"/>
      <c r="N1003" s="10"/>
      <c r="O1003" s="10"/>
    </row>
    <row r="1004" spans="1:15" x14ac:dyDescent="0.3">
      <c r="A1004" s="7"/>
      <c r="B1004" s="10"/>
      <c r="C1004" s="10"/>
      <c r="D1004" s="10"/>
      <c r="E1004" s="10"/>
      <c r="F1004" s="10"/>
      <c r="G1004" s="10"/>
      <c r="H1004" s="10"/>
      <c r="I1004" s="10"/>
      <c r="J1004" s="10"/>
      <c r="K1004" s="10"/>
      <c r="L1004" s="10"/>
      <c r="M1004" s="10"/>
      <c r="N1004" s="10"/>
      <c r="O1004" s="10"/>
    </row>
    <row r="1005" spans="1:15" x14ac:dyDescent="0.3">
      <c r="A1005" s="7"/>
      <c r="B1005" s="10"/>
      <c r="C1005" s="10"/>
      <c r="D1005" s="10"/>
      <c r="E1005" s="10"/>
      <c r="F1005" s="10"/>
      <c r="G1005" s="10"/>
      <c r="H1005" s="10"/>
      <c r="I1005" s="10"/>
      <c r="J1005" s="10"/>
      <c r="K1005" s="10"/>
      <c r="L1005" s="10"/>
      <c r="M1005" s="10"/>
      <c r="N1005" s="10"/>
      <c r="O1005" s="10"/>
    </row>
    <row r="1006" spans="1:15" x14ac:dyDescent="0.3">
      <c r="A1006" s="7"/>
      <c r="B1006" s="10"/>
      <c r="C1006" s="10"/>
      <c r="D1006" s="10"/>
      <c r="E1006" s="10"/>
      <c r="F1006" s="10"/>
      <c r="G1006" s="10"/>
      <c r="H1006" s="10"/>
      <c r="I1006" s="10"/>
      <c r="J1006" s="10"/>
      <c r="K1006" s="10"/>
      <c r="L1006" s="10"/>
      <c r="M1006" s="10"/>
      <c r="N1006" s="10"/>
      <c r="O1006" s="10"/>
    </row>
    <row r="1007" spans="1:15" x14ac:dyDescent="0.3">
      <c r="A1007" s="7"/>
      <c r="B1007" s="10"/>
      <c r="C1007" s="10"/>
      <c r="D1007" s="10"/>
      <c r="E1007" s="10"/>
      <c r="F1007" s="10"/>
      <c r="G1007" s="10"/>
      <c r="H1007" s="10"/>
      <c r="I1007" s="10"/>
      <c r="J1007" s="10"/>
      <c r="K1007" s="10"/>
      <c r="L1007" s="10"/>
      <c r="M1007" s="10"/>
      <c r="N1007" s="10"/>
      <c r="O1007" s="10"/>
    </row>
    <row r="1008" spans="1:15" x14ac:dyDescent="0.3">
      <c r="A1008" s="7"/>
      <c r="B1008" s="10"/>
      <c r="C1008" s="10"/>
      <c r="D1008" s="10"/>
      <c r="E1008" s="10"/>
      <c r="F1008" s="10"/>
      <c r="G1008" s="10"/>
      <c r="H1008" s="10"/>
      <c r="I1008" s="10"/>
      <c r="J1008" s="10"/>
      <c r="K1008" s="10"/>
      <c r="L1008" s="10"/>
      <c r="M1008" s="10"/>
      <c r="N1008" s="10"/>
      <c r="O1008" s="10"/>
    </row>
    <row r="1009" spans="1:15" x14ac:dyDescent="0.3">
      <c r="A1009" s="7"/>
      <c r="B1009" s="10"/>
      <c r="C1009" s="10"/>
      <c r="D1009" s="10"/>
      <c r="E1009" s="10"/>
      <c r="F1009" s="10"/>
      <c r="G1009" s="10"/>
      <c r="H1009" s="10"/>
      <c r="I1009" s="10"/>
      <c r="J1009" s="10"/>
      <c r="K1009" s="10"/>
      <c r="L1009" s="10"/>
      <c r="M1009" s="10"/>
      <c r="N1009" s="10"/>
      <c r="O1009" s="10"/>
    </row>
    <row r="1010" spans="1:15" x14ac:dyDescent="0.3">
      <c r="A1010" s="7"/>
      <c r="B1010" s="10"/>
      <c r="C1010" s="10"/>
      <c r="D1010" s="10"/>
      <c r="E1010" s="10"/>
      <c r="F1010" s="10"/>
      <c r="G1010" s="10"/>
      <c r="H1010" s="10"/>
      <c r="I1010" s="10"/>
      <c r="J1010" s="10"/>
      <c r="K1010" s="10"/>
      <c r="L1010" s="10"/>
      <c r="M1010" s="10"/>
      <c r="N1010" s="10"/>
      <c r="O1010" s="10"/>
    </row>
    <row r="1011" spans="1:15" x14ac:dyDescent="0.3">
      <c r="A1011" s="7"/>
      <c r="B1011" s="10"/>
      <c r="C1011" s="10"/>
      <c r="D1011" s="10"/>
      <c r="E1011" s="10"/>
      <c r="F1011" s="10"/>
      <c r="G1011" s="10"/>
      <c r="H1011" s="10"/>
      <c r="I1011" s="10"/>
      <c r="J1011" s="10"/>
      <c r="K1011" s="10"/>
      <c r="L1011" s="10"/>
      <c r="M1011" s="10"/>
      <c r="N1011" s="10"/>
      <c r="O1011" s="10"/>
    </row>
    <row r="1012" spans="1:15" x14ac:dyDescent="0.3">
      <c r="A1012" s="7"/>
      <c r="B1012" s="10"/>
      <c r="C1012" s="10"/>
      <c r="D1012" s="10"/>
      <c r="E1012" s="10"/>
      <c r="F1012" s="10"/>
      <c r="G1012" s="10"/>
      <c r="H1012" s="10"/>
      <c r="I1012" s="10"/>
      <c r="J1012" s="10"/>
      <c r="K1012" s="10"/>
      <c r="L1012" s="10"/>
      <c r="M1012" s="10"/>
      <c r="N1012" s="10"/>
      <c r="O1012" s="10"/>
    </row>
    <row r="1013" spans="1:15" x14ac:dyDescent="0.3">
      <c r="A1013" s="7"/>
      <c r="B1013" s="10"/>
      <c r="C1013" s="10"/>
      <c r="D1013" s="10"/>
      <c r="E1013" s="10"/>
      <c r="F1013" s="10"/>
      <c r="G1013" s="10"/>
      <c r="H1013" s="10"/>
      <c r="I1013" s="10"/>
      <c r="J1013" s="10"/>
      <c r="K1013" s="10"/>
      <c r="L1013" s="10"/>
      <c r="M1013" s="10"/>
      <c r="N1013" s="10"/>
      <c r="O1013" s="10"/>
    </row>
    <row r="1014" spans="1:15" x14ac:dyDescent="0.3">
      <c r="A1014" s="7"/>
      <c r="B1014" s="10"/>
      <c r="C1014" s="10"/>
      <c r="D1014" s="10"/>
      <c r="E1014" s="10"/>
      <c r="F1014" s="10"/>
      <c r="G1014" s="10"/>
      <c r="H1014" s="10"/>
      <c r="I1014" s="10"/>
      <c r="J1014" s="10"/>
      <c r="K1014" s="10"/>
      <c r="L1014" s="10"/>
      <c r="M1014" s="10"/>
      <c r="N1014" s="10"/>
      <c r="O1014" s="10"/>
    </row>
    <row r="1015" spans="1:15" x14ac:dyDescent="0.3">
      <c r="A1015" s="7"/>
      <c r="B1015" s="10"/>
      <c r="C1015" s="10"/>
      <c r="D1015" s="10"/>
      <c r="E1015" s="10"/>
      <c r="F1015" s="10"/>
      <c r="G1015" s="10"/>
      <c r="H1015" s="10"/>
      <c r="I1015" s="10"/>
      <c r="J1015" s="10"/>
      <c r="K1015" s="10"/>
      <c r="L1015" s="10"/>
      <c r="M1015" s="10"/>
      <c r="N1015" s="10"/>
      <c r="O1015" s="10"/>
    </row>
    <row r="1016" spans="1:15" x14ac:dyDescent="0.3">
      <c r="A1016" s="7"/>
      <c r="B1016" s="10"/>
      <c r="C1016" s="10"/>
      <c r="D1016" s="10"/>
      <c r="E1016" s="10"/>
      <c r="F1016" s="10"/>
      <c r="G1016" s="10"/>
      <c r="H1016" s="10"/>
      <c r="I1016" s="10"/>
      <c r="J1016" s="10"/>
      <c r="K1016" s="10"/>
      <c r="L1016" s="10"/>
      <c r="M1016" s="10"/>
      <c r="N1016" s="10"/>
      <c r="O1016" s="10"/>
    </row>
    <row r="1017" spans="1:15" x14ac:dyDescent="0.3">
      <c r="A1017" s="7"/>
      <c r="B1017" s="10"/>
      <c r="C1017" s="10"/>
      <c r="D1017" s="10"/>
      <c r="E1017" s="10"/>
      <c r="F1017" s="10"/>
      <c r="G1017" s="10"/>
      <c r="H1017" s="10"/>
      <c r="I1017" s="10"/>
      <c r="J1017" s="10"/>
      <c r="K1017" s="10"/>
      <c r="L1017" s="10"/>
      <c r="M1017" s="10"/>
      <c r="N1017" s="10"/>
      <c r="O1017" s="10"/>
    </row>
    <row r="1018" spans="1:15" x14ac:dyDescent="0.3">
      <c r="A1018" s="7"/>
      <c r="B1018" s="10"/>
      <c r="C1018" s="10"/>
      <c r="D1018" s="10"/>
      <c r="E1018" s="10"/>
      <c r="F1018" s="10"/>
      <c r="G1018" s="10"/>
      <c r="H1018" s="10"/>
      <c r="I1018" s="10"/>
      <c r="J1018" s="10"/>
      <c r="K1018" s="10"/>
      <c r="L1018" s="10"/>
      <c r="M1018" s="10"/>
      <c r="N1018" s="10"/>
      <c r="O1018" s="10"/>
    </row>
    <row r="1019" spans="1:15" x14ac:dyDescent="0.3">
      <c r="A1019" s="7"/>
      <c r="B1019" s="10"/>
      <c r="C1019" s="10"/>
      <c r="D1019" s="10"/>
      <c r="E1019" s="10"/>
      <c r="F1019" s="10"/>
      <c r="G1019" s="10"/>
      <c r="H1019" s="10"/>
      <c r="I1019" s="10"/>
      <c r="J1019" s="10"/>
      <c r="K1019" s="10"/>
      <c r="L1019" s="10"/>
      <c r="M1019" s="10"/>
      <c r="N1019" s="10"/>
      <c r="O1019" s="10"/>
    </row>
    <row r="1020" spans="1:15" x14ac:dyDescent="0.3">
      <c r="A1020" s="7"/>
      <c r="B1020" s="10"/>
      <c r="C1020" s="10"/>
      <c r="D1020" s="10"/>
      <c r="E1020" s="10"/>
      <c r="F1020" s="10"/>
      <c r="G1020" s="10"/>
      <c r="H1020" s="10"/>
      <c r="I1020" s="10"/>
      <c r="J1020" s="10"/>
      <c r="K1020" s="10"/>
      <c r="L1020" s="10"/>
      <c r="M1020" s="10"/>
      <c r="N1020" s="10"/>
      <c r="O1020" s="10"/>
    </row>
    <row r="1021" spans="1:15" x14ac:dyDescent="0.3">
      <c r="A1021" s="7"/>
      <c r="B1021" s="10"/>
      <c r="C1021" s="10"/>
      <c r="D1021" s="10"/>
      <c r="E1021" s="10"/>
      <c r="F1021" s="10"/>
      <c r="G1021" s="10"/>
      <c r="H1021" s="10"/>
      <c r="I1021" s="10"/>
      <c r="J1021" s="10"/>
      <c r="K1021" s="10"/>
      <c r="L1021" s="10"/>
      <c r="M1021" s="10"/>
      <c r="N1021" s="10"/>
      <c r="O1021" s="10"/>
    </row>
    <row r="1022" spans="1:15" x14ac:dyDescent="0.3">
      <c r="A1022" s="7"/>
      <c r="B1022" s="10"/>
      <c r="C1022" s="10"/>
      <c r="D1022" s="10"/>
      <c r="E1022" s="10"/>
      <c r="F1022" s="10"/>
      <c r="G1022" s="10"/>
      <c r="H1022" s="10"/>
      <c r="I1022" s="10"/>
      <c r="J1022" s="10"/>
      <c r="K1022" s="10"/>
      <c r="L1022" s="10"/>
      <c r="M1022" s="10"/>
      <c r="N1022" s="10"/>
      <c r="O1022" s="10"/>
    </row>
    <row r="1023" spans="1:15" x14ac:dyDescent="0.3">
      <c r="A1023" s="7"/>
      <c r="B1023" s="10"/>
      <c r="C1023" s="10"/>
      <c r="D1023" s="10"/>
      <c r="E1023" s="10"/>
      <c r="F1023" s="10"/>
      <c r="G1023" s="10"/>
      <c r="H1023" s="10"/>
      <c r="I1023" s="10"/>
      <c r="J1023" s="10"/>
      <c r="K1023" s="10"/>
      <c r="L1023" s="10"/>
      <c r="M1023" s="10"/>
      <c r="N1023" s="10"/>
      <c r="O1023" s="10"/>
    </row>
    <row r="1024" spans="1:15" x14ac:dyDescent="0.3">
      <c r="A1024" s="7"/>
      <c r="B1024" s="10"/>
      <c r="C1024" s="10"/>
      <c r="D1024" s="10"/>
      <c r="E1024" s="10"/>
      <c r="F1024" s="10"/>
      <c r="G1024" s="10"/>
      <c r="H1024" s="10"/>
      <c r="I1024" s="10"/>
      <c r="J1024" s="10"/>
      <c r="K1024" s="10"/>
      <c r="L1024" s="10"/>
      <c r="M1024" s="10"/>
      <c r="N1024" s="10"/>
      <c r="O1024" s="10"/>
    </row>
    <row r="1025" spans="1:15" x14ac:dyDescent="0.3">
      <c r="A1025" s="7"/>
      <c r="B1025" s="10"/>
      <c r="C1025" s="10"/>
      <c r="D1025" s="10"/>
      <c r="E1025" s="10"/>
      <c r="F1025" s="10"/>
      <c r="G1025" s="10"/>
      <c r="H1025" s="10"/>
      <c r="I1025" s="10"/>
      <c r="J1025" s="10"/>
      <c r="K1025" s="10"/>
      <c r="L1025" s="10"/>
      <c r="M1025" s="10"/>
      <c r="N1025" s="10"/>
      <c r="O1025" s="10"/>
    </row>
    <row r="1026" spans="1:15" x14ac:dyDescent="0.3">
      <c r="A1026" s="7"/>
      <c r="B1026" s="10"/>
      <c r="C1026" s="10"/>
      <c r="D1026" s="10"/>
      <c r="E1026" s="10"/>
      <c r="F1026" s="10"/>
      <c r="G1026" s="10"/>
      <c r="H1026" s="10"/>
      <c r="I1026" s="10"/>
      <c r="J1026" s="10"/>
      <c r="K1026" s="10"/>
      <c r="L1026" s="10"/>
      <c r="M1026" s="10"/>
      <c r="N1026" s="10"/>
      <c r="O1026" s="10"/>
    </row>
    <row r="1027" spans="1:15" x14ac:dyDescent="0.3">
      <c r="A1027" s="7"/>
      <c r="B1027" s="10"/>
      <c r="C1027" s="10"/>
      <c r="D1027" s="10"/>
      <c r="E1027" s="10"/>
      <c r="F1027" s="10"/>
      <c r="G1027" s="10"/>
      <c r="H1027" s="10"/>
      <c r="I1027" s="10"/>
      <c r="J1027" s="10"/>
      <c r="K1027" s="10"/>
      <c r="L1027" s="10"/>
      <c r="M1027" s="10"/>
      <c r="N1027" s="10"/>
      <c r="O1027" s="10"/>
    </row>
    <row r="1028" spans="1:15" x14ac:dyDescent="0.3">
      <c r="A1028" s="7"/>
      <c r="B1028" s="10"/>
      <c r="C1028" s="10"/>
      <c r="D1028" s="10"/>
      <c r="E1028" s="10"/>
      <c r="F1028" s="10"/>
      <c r="G1028" s="10"/>
      <c r="H1028" s="10"/>
      <c r="I1028" s="10"/>
      <c r="J1028" s="10"/>
      <c r="K1028" s="10"/>
      <c r="L1028" s="10"/>
      <c r="M1028" s="10"/>
      <c r="N1028" s="10"/>
      <c r="O1028" s="10"/>
    </row>
    <row r="1029" spans="1:15" x14ac:dyDescent="0.3">
      <c r="A1029" s="7"/>
      <c r="B1029" s="10"/>
      <c r="C1029" s="10"/>
      <c r="D1029" s="10"/>
      <c r="E1029" s="10"/>
      <c r="F1029" s="10"/>
      <c r="G1029" s="10"/>
      <c r="H1029" s="10"/>
      <c r="I1029" s="10"/>
      <c r="J1029" s="10"/>
      <c r="K1029" s="10"/>
      <c r="L1029" s="10"/>
      <c r="M1029" s="10"/>
      <c r="N1029" s="10"/>
      <c r="O1029" s="10"/>
    </row>
    <row r="1030" spans="1:15" x14ac:dyDescent="0.3">
      <c r="A1030" s="7"/>
      <c r="B1030" s="10"/>
      <c r="C1030" s="10"/>
      <c r="D1030" s="10"/>
      <c r="E1030" s="10"/>
      <c r="F1030" s="10"/>
      <c r="G1030" s="10"/>
      <c r="H1030" s="10"/>
      <c r="I1030" s="10"/>
      <c r="J1030" s="10"/>
      <c r="K1030" s="10"/>
      <c r="L1030" s="10"/>
      <c r="M1030" s="10"/>
      <c r="N1030" s="10"/>
      <c r="O1030" s="10"/>
    </row>
    <row r="1031" spans="1:15" x14ac:dyDescent="0.3">
      <c r="A1031" s="7"/>
      <c r="B1031" s="10"/>
      <c r="C1031" s="10"/>
      <c r="D1031" s="10"/>
      <c r="E1031" s="10"/>
      <c r="F1031" s="10"/>
      <c r="G1031" s="10"/>
      <c r="H1031" s="10"/>
      <c r="I1031" s="10"/>
      <c r="J1031" s="10"/>
      <c r="K1031" s="10"/>
      <c r="L1031" s="10"/>
      <c r="M1031" s="10"/>
      <c r="N1031" s="10"/>
      <c r="O1031" s="10"/>
    </row>
    <row r="1032" spans="1:15" x14ac:dyDescent="0.3">
      <c r="A1032" s="7"/>
      <c r="B1032" s="10"/>
      <c r="C1032" s="10"/>
      <c r="D1032" s="10"/>
      <c r="E1032" s="10"/>
      <c r="F1032" s="10"/>
      <c r="G1032" s="10"/>
      <c r="H1032" s="10"/>
      <c r="I1032" s="10"/>
      <c r="J1032" s="10"/>
      <c r="K1032" s="10"/>
      <c r="L1032" s="10"/>
      <c r="M1032" s="10"/>
      <c r="N1032" s="10"/>
      <c r="O1032" s="10"/>
    </row>
    <row r="1033" spans="1:15" x14ac:dyDescent="0.3">
      <c r="A1033" s="7"/>
      <c r="B1033" s="10"/>
      <c r="C1033" s="10"/>
      <c r="D1033" s="10"/>
      <c r="E1033" s="10"/>
      <c r="F1033" s="10"/>
      <c r="G1033" s="10"/>
      <c r="H1033" s="10"/>
      <c r="I1033" s="10"/>
      <c r="J1033" s="10"/>
      <c r="K1033" s="10"/>
      <c r="L1033" s="10"/>
      <c r="M1033" s="10"/>
      <c r="N1033" s="10"/>
      <c r="O1033" s="10"/>
    </row>
    <row r="1034" spans="1:15" x14ac:dyDescent="0.3">
      <c r="A1034" s="7"/>
      <c r="B1034" s="10"/>
      <c r="C1034" s="10"/>
      <c r="D1034" s="10"/>
      <c r="E1034" s="10"/>
      <c r="F1034" s="10"/>
      <c r="G1034" s="10"/>
      <c r="H1034" s="10"/>
      <c r="I1034" s="10"/>
      <c r="J1034" s="10"/>
      <c r="K1034" s="10"/>
      <c r="L1034" s="10"/>
      <c r="M1034" s="10"/>
      <c r="N1034" s="10"/>
      <c r="O1034" s="10"/>
    </row>
    <row r="1035" spans="1:15" x14ac:dyDescent="0.3">
      <c r="A1035" s="7"/>
      <c r="B1035" s="10"/>
      <c r="C1035" s="10"/>
      <c r="D1035" s="10"/>
      <c r="E1035" s="10"/>
      <c r="F1035" s="10"/>
      <c r="G1035" s="10"/>
      <c r="H1035" s="10"/>
      <c r="I1035" s="10"/>
      <c r="J1035" s="10"/>
      <c r="K1035" s="10"/>
      <c r="L1035" s="10"/>
      <c r="M1035" s="10"/>
      <c r="N1035" s="10"/>
      <c r="O1035" s="10"/>
    </row>
    <row r="1036" spans="1:15" x14ac:dyDescent="0.3">
      <c r="A1036" s="7"/>
      <c r="B1036" s="10"/>
      <c r="C1036" s="10"/>
      <c r="D1036" s="10"/>
      <c r="E1036" s="10"/>
      <c r="F1036" s="10"/>
      <c r="G1036" s="10"/>
      <c r="H1036" s="10"/>
      <c r="I1036" s="10"/>
      <c r="J1036" s="10"/>
      <c r="K1036" s="10"/>
      <c r="L1036" s="10"/>
      <c r="M1036" s="10"/>
      <c r="N1036" s="10"/>
      <c r="O1036" s="10"/>
    </row>
    <row r="1037" spans="1:15" x14ac:dyDescent="0.3">
      <c r="A1037" s="7"/>
      <c r="B1037" s="10"/>
      <c r="C1037" s="10"/>
      <c r="D1037" s="10"/>
      <c r="E1037" s="10"/>
      <c r="F1037" s="10"/>
      <c r="G1037" s="10"/>
      <c r="H1037" s="10"/>
      <c r="I1037" s="10"/>
      <c r="J1037" s="10"/>
      <c r="K1037" s="10"/>
      <c r="L1037" s="10"/>
      <c r="M1037" s="10"/>
      <c r="N1037" s="10"/>
      <c r="O1037" s="10"/>
    </row>
    <row r="1038" spans="1:15" x14ac:dyDescent="0.3">
      <c r="A1038" s="7"/>
      <c r="B1038" s="10"/>
      <c r="C1038" s="10"/>
      <c r="D1038" s="10"/>
      <c r="E1038" s="10"/>
      <c r="F1038" s="10"/>
      <c r="G1038" s="10"/>
      <c r="H1038" s="10"/>
      <c r="I1038" s="10"/>
      <c r="J1038" s="10"/>
      <c r="K1038" s="10"/>
      <c r="L1038" s="10"/>
      <c r="M1038" s="10"/>
      <c r="N1038" s="10"/>
      <c r="O1038" s="10"/>
    </row>
    <row r="1039" spans="1:15" x14ac:dyDescent="0.3">
      <c r="A1039" s="7"/>
      <c r="B1039" s="10"/>
      <c r="C1039" s="10"/>
      <c r="D1039" s="10"/>
      <c r="E1039" s="10"/>
      <c r="F1039" s="10"/>
      <c r="G1039" s="10"/>
      <c r="H1039" s="10"/>
      <c r="I1039" s="10"/>
      <c r="J1039" s="10"/>
      <c r="K1039" s="10"/>
      <c r="L1039" s="10"/>
      <c r="M1039" s="10"/>
      <c r="N1039" s="10"/>
      <c r="O1039" s="10"/>
    </row>
    <row r="1040" spans="1:15" x14ac:dyDescent="0.3">
      <c r="A1040" s="7"/>
      <c r="B1040" s="10"/>
      <c r="C1040" s="10"/>
      <c r="D1040" s="10"/>
      <c r="E1040" s="10"/>
      <c r="F1040" s="10"/>
      <c r="G1040" s="10"/>
      <c r="H1040" s="10"/>
      <c r="I1040" s="10"/>
      <c r="J1040" s="10"/>
      <c r="K1040" s="10"/>
      <c r="L1040" s="10"/>
      <c r="M1040" s="10"/>
      <c r="N1040" s="10"/>
      <c r="O1040" s="10"/>
    </row>
    <row r="1041" spans="1:15" x14ac:dyDescent="0.3">
      <c r="A1041" s="7"/>
      <c r="B1041" s="10"/>
      <c r="C1041" s="10"/>
      <c r="D1041" s="10"/>
      <c r="E1041" s="10"/>
      <c r="F1041" s="10"/>
      <c r="G1041" s="10"/>
      <c r="H1041" s="10"/>
      <c r="I1041" s="10"/>
      <c r="J1041" s="10"/>
      <c r="K1041" s="10"/>
      <c r="L1041" s="10"/>
      <c r="M1041" s="10"/>
      <c r="N1041" s="10"/>
      <c r="O1041" s="10"/>
    </row>
    <row r="1042" spans="1:15" x14ac:dyDescent="0.3">
      <c r="A1042" s="7"/>
      <c r="B1042" s="10"/>
      <c r="C1042" s="10"/>
      <c r="D1042" s="10"/>
      <c r="E1042" s="10"/>
      <c r="F1042" s="10"/>
      <c r="G1042" s="10"/>
      <c r="H1042" s="10"/>
      <c r="I1042" s="10"/>
      <c r="J1042" s="10"/>
      <c r="K1042" s="10"/>
      <c r="L1042" s="10"/>
      <c r="M1042" s="10"/>
      <c r="N1042" s="10"/>
      <c r="O1042" s="10"/>
    </row>
    <row r="1043" spans="1:15" x14ac:dyDescent="0.3">
      <c r="A1043" s="7"/>
      <c r="B1043" s="10"/>
      <c r="C1043" s="10"/>
      <c r="D1043" s="10"/>
      <c r="E1043" s="10"/>
      <c r="F1043" s="10"/>
      <c r="G1043" s="10"/>
      <c r="H1043" s="10"/>
      <c r="I1043" s="10"/>
      <c r="J1043" s="10"/>
      <c r="K1043" s="10"/>
      <c r="L1043" s="10"/>
      <c r="M1043" s="10"/>
      <c r="N1043" s="10"/>
      <c r="O1043" s="10"/>
    </row>
    <row r="1044" spans="1:15" x14ac:dyDescent="0.3">
      <c r="A1044" s="7"/>
      <c r="B1044" s="10"/>
      <c r="C1044" s="10"/>
      <c r="D1044" s="10"/>
      <c r="E1044" s="10"/>
      <c r="F1044" s="10"/>
      <c r="G1044" s="10"/>
      <c r="H1044" s="10"/>
      <c r="I1044" s="10"/>
      <c r="J1044" s="10"/>
      <c r="K1044" s="10"/>
      <c r="L1044" s="10"/>
      <c r="M1044" s="10"/>
      <c r="N1044" s="10"/>
      <c r="O1044" s="10"/>
    </row>
    <row r="1045" spans="1:15" x14ac:dyDescent="0.3">
      <c r="A1045" s="7"/>
      <c r="B1045" s="10"/>
      <c r="C1045" s="10"/>
      <c r="D1045" s="10"/>
      <c r="E1045" s="10"/>
      <c r="F1045" s="10"/>
      <c r="G1045" s="10"/>
      <c r="H1045" s="10"/>
      <c r="I1045" s="10"/>
      <c r="J1045" s="10"/>
      <c r="K1045" s="10"/>
      <c r="L1045" s="10"/>
      <c r="M1045" s="10"/>
      <c r="N1045" s="10"/>
      <c r="O1045" s="10"/>
    </row>
    <row r="1046" spans="1:15" x14ac:dyDescent="0.3">
      <c r="A1046" s="7"/>
      <c r="B1046" s="10"/>
      <c r="C1046" s="10"/>
      <c r="D1046" s="10"/>
      <c r="E1046" s="10"/>
      <c r="F1046" s="10"/>
      <c r="G1046" s="10"/>
      <c r="H1046" s="10"/>
      <c r="I1046" s="10"/>
      <c r="J1046" s="10"/>
      <c r="K1046" s="10"/>
      <c r="L1046" s="10"/>
      <c r="M1046" s="10"/>
      <c r="N1046" s="10"/>
      <c r="O1046" s="10"/>
    </row>
    <row r="1047" spans="1:15" x14ac:dyDescent="0.3">
      <c r="A1047" s="7"/>
      <c r="B1047" s="10"/>
      <c r="C1047" s="10"/>
      <c r="D1047" s="10"/>
      <c r="E1047" s="10"/>
      <c r="F1047" s="10"/>
      <c r="G1047" s="10"/>
      <c r="H1047" s="10"/>
      <c r="I1047" s="10"/>
      <c r="J1047" s="10"/>
      <c r="K1047" s="10"/>
      <c r="L1047" s="10"/>
      <c r="M1047" s="10"/>
      <c r="N1047" s="10"/>
      <c r="O1047" s="10"/>
    </row>
    <row r="1048" spans="1:15" x14ac:dyDescent="0.3">
      <c r="A1048" s="7"/>
      <c r="B1048" s="10"/>
      <c r="C1048" s="10"/>
      <c r="D1048" s="10"/>
      <c r="E1048" s="10"/>
      <c r="F1048" s="10"/>
      <c r="G1048" s="10"/>
      <c r="H1048" s="10"/>
      <c r="I1048" s="10"/>
      <c r="J1048" s="10"/>
      <c r="K1048" s="10"/>
      <c r="L1048" s="10"/>
      <c r="M1048" s="10"/>
      <c r="N1048" s="10"/>
      <c r="O1048" s="10"/>
    </row>
    <row r="1049" spans="1:15" x14ac:dyDescent="0.3">
      <c r="A1049" s="7"/>
      <c r="B1049" s="10"/>
      <c r="C1049" s="10"/>
      <c r="D1049" s="10"/>
      <c r="E1049" s="10"/>
      <c r="F1049" s="10"/>
      <c r="G1049" s="10"/>
      <c r="H1049" s="10"/>
      <c r="I1049" s="10"/>
      <c r="J1049" s="10"/>
      <c r="K1049" s="10"/>
      <c r="L1049" s="10"/>
      <c r="M1049" s="10"/>
      <c r="N1049" s="10"/>
      <c r="O1049" s="10"/>
    </row>
    <row r="1050" spans="1:15" x14ac:dyDescent="0.3">
      <c r="A1050" s="7"/>
      <c r="B1050" s="10"/>
      <c r="C1050" s="10"/>
      <c r="D1050" s="10"/>
      <c r="E1050" s="10"/>
      <c r="F1050" s="10"/>
      <c r="G1050" s="10"/>
      <c r="H1050" s="10"/>
      <c r="I1050" s="10"/>
      <c r="J1050" s="10"/>
      <c r="K1050" s="10"/>
      <c r="L1050" s="10"/>
      <c r="M1050" s="10"/>
      <c r="N1050" s="10"/>
      <c r="O1050" s="10"/>
    </row>
    <row r="1051" spans="1:15" x14ac:dyDescent="0.3">
      <c r="A1051" s="7"/>
      <c r="B1051" s="10"/>
      <c r="C1051" s="10"/>
      <c r="D1051" s="10"/>
      <c r="E1051" s="10"/>
      <c r="F1051" s="10"/>
      <c r="G1051" s="10"/>
      <c r="H1051" s="10"/>
      <c r="I1051" s="10"/>
      <c r="J1051" s="10"/>
      <c r="K1051" s="10"/>
      <c r="L1051" s="10"/>
      <c r="M1051" s="10"/>
      <c r="N1051" s="10"/>
      <c r="O1051" s="10"/>
    </row>
    <row r="1052" spans="1:15" x14ac:dyDescent="0.3">
      <c r="A1052" s="7"/>
      <c r="B1052" s="10"/>
      <c r="C1052" s="10"/>
      <c r="D1052" s="10"/>
      <c r="E1052" s="10"/>
      <c r="F1052" s="10"/>
      <c r="G1052" s="10"/>
      <c r="H1052" s="10"/>
      <c r="I1052" s="10"/>
      <c r="J1052" s="10"/>
      <c r="K1052" s="10"/>
      <c r="L1052" s="10"/>
      <c r="M1052" s="10"/>
      <c r="N1052" s="10"/>
      <c r="O1052" s="10"/>
    </row>
    <row r="1053" spans="1:15" x14ac:dyDescent="0.3">
      <c r="A1053" s="7"/>
      <c r="B1053" s="10"/>
      <c r="C1053" s="10"/>
      <c r="D1053" s="10"/>
      <c r="E1053" s="10"/>
      <c r="F1053" s="10"/>
      <c r="G1053" s="10"/>
      <c r="H1053" s="10"/>
      <c r="I1053" s="10"/>
      <c r="J1053" s="10"/>
      <c r="K1053" s="10"/>
      <c r="L1053" s="10"/>
      <c r="M1053" s="10"/>
      <c r="N1053" s="10"/>
      <c r="O1053" s="10"/>
    </row>
    <row r="1054" spans="1:15" x14ac:dyDescent="0.3">
      <c r="A1054" s="7"/>
      <c r="B1054" s="10"/>
      <c r="C1054" s="10"/>
      <c r="D1054" s="10"/>
      <c r="E1054" s="10"/>
      <c r="F1054" s="10"/>
      <c r="G1054" s="10"/>
      <c r="H1054" s="10"/>
      <c r="I1054" s="10"/>
      <c r="J1054" s="10"/>
      <c r="K1054" s="10"/>
      <c r="L1054" s="10"/>
      <c r="M1054" s="10"/>
      <c r="N1054" s="10"/>
      <c r="O1054" s="10"/>
    </row>
    <row r="1055" spans="1:15" x14ac:dyDescent="0.3">
      <c r="A1055" s="7"/>
      <c r="B1055" s="10"/>
      <c r="C1055" s="10"/>
      <c r="D1055" s="10"/>
      <c r="E1055" s="10"/>
      <c r="F1055" s="10"/>
      <c r="G1055" s="10"/>
      <c r="H1055" s="10"/>
      <c r="I1055" s="10"/>
      <c r="J1055" s="10"/>
      <c r="K1055" s="10"/>
      <c r="L1055" s="10"/>
      <c r="M1055" s="10"/>
      <c r="N1055" s="10"/>
      <c r="O1055" s="10"/>
    </row>
    <row r="1056" spans="1:15" x14ac:dyDescent="0.3">
      <c r="A1056" s="7"/>
      <c r="B1056" s="10"/>
      <c r="C1056" s="10"/>
      <c r="D1056" s="10"/>
      <c r="E1056" s="10"/>
      <c r="F1056" s="10"/>
      <c r="G1056" s="10"/>
      <c r="H1056" s="10"/>
      <c r="I1056" s="10"/>
      <c r="J1056" s="10"/>
      <c r="K1056" s="10"/>
      <c r="L1056" s="10"/>
      <c r="M1056" s="10"/>
      <c r="N1056" s="10"/>
      <c r="O1056" s="10"/>
    </row>
    <row r="1057" spans="1:15" x14ac:dyDescent="0.3">
      <c r="A1057" s="7"/>
      <c r="B1057" s="10"/>
      <c r="C1057" s="10"/>
      <c r="D1057" s="10"/>
      <c r="E1057" s="10"/>
      <c r="F1057" s="10"/>
      <c r="G1057" s="10"/>
      <c r="H1057" s="10"/>
      <c r="I1057" s="10"/>
      <c r="J1057" s="10"/>
      <c r="K1057" s="10"/>
      <c r="L1057" s="10"/>
      <c r="M1057" s="10"/>
      <c r="N1057" s="10"/>
      <c r="O1057" s="10"/>
    </row>
    <row r="1058" spans="1:15" x14ac:dyDescent="0.3">
      <c r="A1058" s="7"/>
      <c r="B1058" s="10"/>
      <c r="C1058" s="10"/>
      <c r="D1058" s="10"/>
      <c r="E1058" s="10"/>
      <c r="F1058" s="10"/>
      <c r="G1058" s="10"/>
      <c r="H1058" s="10"/>
      <c r="I1058" s="10"/>
      <c r="J1058" s="10"/>
      <c r="K1058" s="10"/>
      <c r="L1058" s="10"/>
      <c r="M1058" s="10"/>
      <c r="N1058" s="10"/>
      <c r="O1058" s="10"/>
    </row>
    <row r="1059" spans="1:15" x14ac:dyDescent="0.3">
      <c r="A1059" s="7"/>
      <c r="B1059" s="10"/>
      <c r="C1059" s="10"/>
      <c r="D1059" s="10"/>
      <c r="E1059" s="10"/>
      <c r="F1059" s="10"/>
      <c r="G1059" s="10"/>
      <c r="H1059" s="10"/>
      <c r="I1059" s="10"/>
      <c r="J1059" s="10"/>
      <c r="K1059" s="10"/>
      <c r="L1059" s="10"/>
      <c r="M1059" s="10"/>
      <c r="N1059" s="10"/>
      <c r="O1059" s="10"/>
    </row>
    <row r="1060" spans="1:15" x14ac:dyDescent="0.3">
      <c r="A1060" s="7"/>
      <c r="B1060" s="10"/>
      <c r="C1060" s="10"/>
      <c r="D1060" s="10"/>
      <c r="E1060" s="10"/>
      <c r="F1060" s="10"/>
      <c r="G1060" s="10"/>
      <c r="H1060" s="10"/>
      <c r="I1060" s="10"/>
      <c r="J1060" s="10"/>
      <c r="K1060" s="10"/>
      <c r="L1060" s="10"/>
      <c r="M1060" s="10"/>
      <c r="N1060" s="10"/>
      <c r="O1060" s="10"/>
    </row>
    <row r="1061" spans="1:15" x14ac:dyDescent="0.3">
      <c r="A1061" s="7"/>
      <c r="B1061" s="10"/>
      <c r="C1061" s="10"/>
      <c r="D1061" s="10"/>
      <c r="E1061" s="10"/>
      <c r="F1061" s="10"/>
      <c r="G1061" s="10"/>
      <c r="H1061" s="10"/>
      <c r="I1061" s="10"/>
      <c r="J1061" s="10"/>
      <c r="K1061" s="10"/>
      <c r="L1061" s="10"/>
      <c r="M1061" s="10"/>
      <c r="N1061" s="10"/>
      <c r="O1061" s="10"/>
    </row>
    <row r="1062" spans="1:15" x14ac:dyDescent="0.3">
      <c r="A1062" s="7"/>
      <c r="B1062" s="10"/>
      <c r="C1062" s="10"/>
      <c r="D1062" s="10"/>
      <c r="E1062" s="10"/>
      <c r="F1062" s="10"/>
      <c r="G1062" s="10"/>
      <c r="H1062" s="10"/>
      <c r="I1062" s="10"/>
      <c r="J1062" s="10"/>
      <c r="K1062" s="10"/>
      <c r="L1062" s="10"/>
      <c r="M1062" s="10"/>
      <c r="N1062" s="10"/>
      <c r="O1062" s="10"/>
    </row>
    <row r="1063" spans="1:15" x14ac:dyDescent="0.3">
      <c r="A1063" s="7"/>
      <c r="B1063" s="10"/>
      <c r="C1063" s="10"/>
      <c r="D1063" s="10"/>
      <c r="E1063" s="10"/>
      <c r="F1063" s="10"/>
      <c r="G1063" s="10"/>
      <c r="H1063" s="10"/>
      <c r="I1063" s="10"/>
      <c r="J1063" s="10"/>
      <c r="K1063" s="10"/>
      <c r="L1063" s="10"/>
      <c r="M1063" s="10"/>
      <c r="N1063" s="10"/>
      <c r="O1063" s="10"/>
    </row>
    <row r="1064" spans="1:15" x14ac:dyDescent="0.3">
      <c r="A1064" s="7"/>
      <c r="B1064" s="10"/>
      <c r="C1064" s="10"/>
      <c r="D1064" s="10"/>
      <c r="E1064" s="10"/>
      <c r="F1064" s="10"/>
      <c r="G1064" s="10"/>
      <c r="H1064" s="10"/>
      <c r="I1064" s="10"/>
      <c r="J1064" s="10"/>
      <c r="K1064" s="10"/>
      <c r="L1064" s="10"/>
      <c r="M1064" s="10"/>
      <c r="N1064" s="10"/>
      <c r="O1064" s="10"/>
    </row>
    <row r="1065" spans="1:15" x14ac:dyDescent="0.3">
      <c r="A1065" s="7"/>
      <c r="B1065" s="10"/>
      <c r="C1065" s="10"/>
      <c r="D1065" s="10"/>
      <c r="E1065" s="10"/>
      <c r="F1065" s="10"/>
      <c r="G1065" s="10"/>
      <c r="H1065" s="10"/>
      <c r="I1065" s="10"/>
      <c r="J1065" s="10"/>
      <c r="K1065" s="10"/>
      <c r="L1065" s="10"/>
      <c r="M1065" s="10"/>
      <c r="N1065" s="10"/>
      <c r="O1065" s="10"/>
    </row>
    <row r="1066" spans="1:15" x14ac:dyDescent="0.3">
      <c r="A1066" s="7"/>
      <c r="B1066" s="10"/>
      <c r="C1066" s="10"/>
      <c r="D1066" s="10"/>
      <c r="E1066" s="10"/>
      <c r="F1066" s="10"/>
      <c r="G1066" s="10"/>
      <c r="H1066" s="10"/>
      <c r="I1066" s="10"/>
      <c r="J1066" s="10"/>
      <c r="K1066" s="10"/>
      <c r="L1066" s="10"/>
      <c r="M1066" s="10"/>
      <c r="N1066" s="10"/>
      <c r="O1066" s="10"/>
    </row>
    <row r="1067" spans="1:15" x14ac:dyDescent="0.3">
      <c r="A1067" s="7"/>
      <c r="B1067" s="10"/>
      <c r="C1067" s="10"/>
      <c r="D1067" s="10"/>
      <c r="E1067" s="10"/>
      <c r="F1067" s="10"/>
      <c r="G1067" s="10"/>
      <c r="H1067" s="10"/>
      <c r="I1067" s="10"/>
      <c r="J1067" s="10"/>
      <c r="K1067" s="10"/>
      <c r="L1067" s="10"/>
      <c r="M1067" s="10"/>
      <c r="N1067" s="10"/>
      <c r="O1067" s="10"/>
    </row>
    <row r="1068" spans="1:15" x14ac:dyDescent="0.3">
      <c r="A1068" s="7"/>
      <c r="B1068" s="10"/>
      <c r="C1068" s="10"/>
      <c r="D1068" s="10"/>
      <c r="E1068" s="10"/>
      <c r="F1068" s="10"/>
      <c r="G1068" s="10"/>
      <c r="H1068" s="10"/>
      <c r="I1068" s="10"/>
      <c r="J1068" s="10"/>
      <c r="K1068" s="10"/>
      <c r="L1068" s="10"/>
      <c r="M1068" s="10"/>
      <c r="N1068" s="10"/>
      <c r="O1068" s="10"/>
    </row>
    <row r="1069" spans="1:15" x14ac:dyDescent="0.3">
      <c r="A1069" s="7"/>
      <c r="B1069" s="10"/>
      <c r="C1069" s="10"/>
      <c r="D1069" s="10"/>
      <c r="E1069" s="10"/>
      <c r="F1069" s="10"/>
      <c r="G1069" s="10"/>
      <c r="H1069" s="10"/>
      <c r="I1069" s="10"/>
      <c r="J1069" s="10"/>
      <c r="K1069" s="10"/>
      <c r="L1069" s="10"/>
      <c r="M1069" s="10"/>
      <c r="N1069" s="10"/>
      <c r="O1069" s="10"/>
    </row>
    <row r="1070" spans="1:15" x14ac:dyDescent="0.3">
      <c r="A1070" s="7"/>
      <c r="B1070" s="10"/>
      <c r="C1070" s="10"/>
      <c r="D1070" s="10"/>
      <c r="E1070" s="10"/>
      <c r="F1070" s="10"/>
      <c r="G1070" s="10"/>
      <c r="H1070" s="10"/>
      <c r="I1070" s="10"/>
      <c r="J1070" s="10"/>
      <c r="K1070" s="10"/>
      <c r="L1070" s="10"/>
      <c r="M1070" s="10"/>
      <c r="N1070" s="10"/>
      <c r="O1070" s="10"/>
    </row>
    <row r="1071" spans="1:15" x14ac:dyDescent="0.3">
      <c r="A1071" s="7"/>
      <c r="B1071" s="10"/>
      <c r="C1071" s="10"/>
      <c r="D1071" s="10"/>
      <c r="E1071" s="10"/>
      <c r="F1071" s="10"/>
      <c r="G1071" s="10"/>
      <c r="H1071" s="10"/>
      <c r="I1071" s="10"/>
      <c r="J1071" s="10"/>
      <c r="K1071" s="10"/>
      <c r="L1071" s="10"/>
      <c r="M1071" s="10"/>
      <c r="N1071" s="10"/>
      <c r="O1071" s="10"/>
    </row>
    <row r="1072" spans="1:15" x14ac:dyDescent="0.3">
      <c r="A1072" s="7"/>
      <c r="B1072" s="10"/>
      <c r="C1072" s="10"/>
      <c r="D1072" s="10"/>
      <c r="E1072" s="10"/>
      <c r="F1072" s="10"/>
      <c r="G1072" s="10"/>
      <c r="H1072" s="10"/>
      <c r="I1072" s="10"/>
      <c r="J1072" s="10"/>
      <c r="K1072" s="10"/>
      <c r="L1072" s="10"/>
      <c r="M1072" s="10"/>
      <c r="N1072" s="10"/>
      <c r="O1072" s="10"/>
    </row>
    <row r="1073" spans="1:15" x14ac:dyDescent="0.3">
      <c r="A1073" s="7"/>
      <c r="B1073" s="10"/>
      <c r="C1073" s="10"/>
      <c r="D1073" s="10"/>
      <c r="E1073" s="10"/>
      <c r="F1073" s="10"/>
      <c r="G1073" s="10"/>
      <c r="H1073" s="10"/>
      <c r="I1073" s="10"/>
      <c r="J1073" s="10"/>
      <c r="K1073" s="10"/>
      <c r="L1073" s="10"/>
      <c r="M1073" s="10"/>
      <c r="N1073" s="10"/>
      <c r="O1073" s="10"/>
    </row>
    <row r="1074" spans="1:15" x14ac:dyDescent="0.3">
      <c r="A1074" s="7"/>
      <c r="B1074" s="10"/>
      <c r="C1074" s="10"/>
      <c r="D1074" s="10"/>
      <c r="E1074" s="10"/>
      <c r="F1074" s="10"/>
      <c r="G1074" s="10"/>
      <c r="H1074" s="10"/>
      <c r="I1074" s="10"/>
      <c r="J1074" s="10"/>
      <c r="K1074" s="10"/>
      <c r="L1074" s="10"/>
      <c r="M1074" s="10"/>
      <c r="N1074" s="10"/>
      <c r="O1074" s="10"/>
    </row>
    <row r="1075" spans="1:15" x14ac:dyDescent="0.3">
      <c r="A1075" s="7"/>
      <c r="B1075" s="10"/>
      <c r="C1075" s="10"/>
      <c r="D1075" s="10"/>
      <c r="E1075" s="10"/>
      <c r="F1075" s="10"/>
      <c r="G1075" s="10"/>
      <c r="H1075" s="10"/>
      <c r="I1075" s="10"/>
      <c r="J1075" s="10"/>
      <c r="K1075" s="10"/>
      <c r="L1075" s="10"/>
      <c r="M1075" s="10"/>
      <c r="N1075" s="10"/>
      <c r="O1075" s="10"/>
    </row>
    <row r="1076" spans="1:15" x14ac:dyDescent="0.3">
      <c r="A1076" s="7"/>
      <c r="B1076" s="10"/>
      <c r="C1076" s="10"/>
      <c r="D1076" s="10"/>
      <c r="E1076" s="10"/>
      <c r="F1076" s="10"/>
      <c r="G1076" s="10"/>
      <c r="H1076" s="10"/>
      <c r="I1076" s="10"/>
      <c r="J1076" s="10"/>
      <c r="K1076" s="10"/>
      <c r="L1076" s="10"/>
      <c r="M1076" s="10"/>
      <c r="N1076" s="10"/>
      <c r="O1076" s="10"/>
    </row>
    <row r="1077" spans="1:15" x14ac:dyDescent="0.3">
      <c r="A1077" s="7"/>
      <c r="B1077" s="10"/>
      <c r="C1077" s="10"/>
      <c r="D1077" s="10"/>
      <c r="E1077" s="10"/>
      <c r="F1077" s="10"/>
      <c r="G1077" s="10"/>
      <c r="H1077" s="10"/>
      <c r="I1077" s="10"/>
      <c r="J1077" s="10"/>
      <c r="K1077" s="10"/>
      <c r="L1077" s="10"/>
      <c r="M1077" s="10"/>
      <c r="N1077" s="10"/>
      <c r="O1077" s="10"/>
    </row>
    <row r="1078" spans="1:15" x14ac:dyDescent="0.3">
      <c r="A1078" s="7"/>
      <c r="B1078" s="10"/>
      <c r="C1078" s="10"/>
      <c r="D1078" s="10"/>
      <c r="E1078" s="10"/>
      <c r="F1078" s="10"/>
      <c r="G1078" s="10"/>
      <c r="H1078" s="10"/>
      <c r="I1078" s="10"/>
      <c r="J1078" s="10"/>
      <c r="K1078" s="10"/>
      <c r="L1078" s="10"/>
      <c r="M1078" s="10"/>
      <c r="N1078" s="10"/>
      <c r="O1078" s="10"/>
    </row>
    <row r="1079" spans="1:15" x14ac:dyDescent="0.3">
      <c r="A1079" s="7"/>
      <c r="B1079" s="10"/>
      <c r="C1079" s="10"/>
      <c r="D1079" s="10"/>
      <c r="E1079" s="10"/>
      <c r="F1079" s="10"/>
      <c r="G1079" s="10"/>
      <c r="H1079" s="10"/>
      <c r="I1079" s="10"/>
      <c r="J1079" s="10"/>
      <c r="K1079" s="10"/>
      <c r="L1079" s="10"/>
      <c r="M1079" s="10"/>
      <c r="N1079" s="10"/>
      <c r="O1079" s="10"/>
    </row>
    <row r="1080" spans="1:15" x14ac:dyDescent="0.3">
      <c r="A1080" s="7"/>
      <c r="B1080" s="10"/>
      <c r="C1080" s="10"/>
      <c r="D1080" s="10"/>
      <c r="E1080" s="10"/>
      <c r="F1080" s="10"/>
      <c r="G1080" s="10"/>
      <c r="H1080" s="10"/>
      <c r="I1080" s="10"/>
      <c r="J1080" s="10"/>
      <c r="K1080" s="10"/>
      <c r="L1080" s="10"/>
      <c r="M1080" s="10"/>
      <c r="N1080" s="10"/>
      <c r="O1080" s="10"/>
    </row>
    <row r="1081" spans="1:15" x14ac:dyDescent="0.3">
      <c r="A1081" s="7"/>
      <c r="B1081" s="10"/>
      <c r="C1081" s="10"/>
      <c r="D1081" s="10"/>
      <c r="E1081" s="10"/>
      <c r="F1081" s="10"/>
      <c r="G1081" s="10"/>
      <c r="H1081" s="10"/>
      <c r="I1081" s="10"/>
      <c r="J1081" s="10"/>
      <c r="K1081" s="10"/>
      <c r="L1081" s="10"/>
      <c r="M1081" s="10"/>
      <c r="N1081" s="10"/>
      <c r="O1081" s="10"/>
    </row>
    <row r="1082" spans="1:15" x14ac:dyDescent="0.3">
      <c r="A1082" s="7"/>
      <c r="B1082" s="10"/>
      <c r="C1082" s="10"/>
      <c r="D1082" s="10"/>
      <c r="E1082" s="10"/>
      <c r="F1082" s="10"/>
      <c r="G1082" s="10"/>
      <c r="H1082" s="10"/>
      <c r="I1082" s="10"/>
      <c r="J1082" s="10"/>
      <c r="K1082" s="10"/>
      <c r="L1082" s="10"/>
      <c r="M1082" s="10"/>
      <c r="N1082" s="10"/>
      <c r="O1082" s="10"/>
    </row>
    <row r="1083" spans="1:15" x14ac:dyDescent="0.3">
      <c r="A1083" s="7"/>
      <c r="B1083" s="10"/>
      <c r="C1083" s="10"/>
      <c r="D1083" s="10"/>
      <c r="E1083" s="10"/>
      <c r="F1083" s="10"/>
      <c r="G1083" s="10"/>
      <c r="H1083" s="10"/>
      <c r="I1083" s="10"/>
      <c r="J1083" s="10"/>
      <c r="K1083" s="10"/>
      <c r="L1083" s="10"/>
      <c r="M1083" s="10"/>
      <c r="N1083" s="10"/>
      <c r="O1083" s="10"/>
    </row>
    <row r="1084" spans="1:15" x14ac:dyDescent="0.3">
      <c r="A1084" s="7"/>
      <c r="B1084" s="10"/>
      <c r="C1084" s="10"/>
      <c r="D1084" s="10"/>
      <c r="E1084" s="10"/>
      <c r="F1084" s="10"/>
      <c r="G1084" s="10"/>
      <c r="H1084" s="10"/>
      <c r="I1084" s="10"/>
      <c r="J1084" s="10"/>
      <c r="K1084" s="10"/>
      <c r="L1084" s="10"/>
      <c r="M1084" s="10"/>
      <c r="N1084" s="10"/>
      <c r="O1084" s="10"/>
    </row>
    <row r="1085" spans="1:15" x14ac:dyDescent="0.3">
      <c r="A1085" s="7"/>
      <c r="B1085" s="10"/>
      <c r="C1085" s="10"/>
      <c r="D1085" s="10"/>
      <c r="E1085" s="10"/>
      <c r="F1085" s="10"/>
      <c r="G1085" s="10"/>
      <c r="H1085" s="10"/>
      <c r="I1085" s="10"/>
      <c r="J1085" s="10"/>
      <c r="K1085" s="10"/>
      <c r="L1085" s="10"/>
      <c r="M1085" s="10"/>
      <c r="N1085" s="10"/>
      <c r="O1085" s="10"/>
    </row>
    <row r="1086" spans="1:15" x14ac:dyDescent="0.3">
      <c r="A1086" s="7"/>
      <c r="B1086" s="10"/>
      <c r="C1086" s="10"/>
      <c r="D1086" s="10"/>
      <c r="E1086" s="10"/>
      <c r="F1086" s="10"/>
      <c r="G1086" s="10"/>
      <c r="H1086" s="10"/>
      <c r="I1086" s="10"/>
      <c r="J1086" s="10"/>
      <c r="K1086" s="10"/>
      <c r="L1086" s="10"/>
      <c r="M1086" s="10"/>
      <c r="N1086" s="10"/>
      <c r="O1086" s="10"/>
    </row>
    <row r="1087" spans="1:15" x14ac:dyDescent="0.3">
      <c r="A1087" s="7"/>
      <c r="B1087" s="10"/>
      <c r="C1087" s="10"/>
      <c r="D1087" s="10"/>
      <c r="E1087" s="10"/>
      <c r="F1087" s="10"/>
      <c r="G1087" s="10"/>
      <c r="H1087" s="10"/>
      <c r="I1087" s="10"/>
      <c r="J1087" s="10"/>
      <c r="K1087" s="10"/>
      <c r="L1087" s="10"/>
      <c r="M1087" s="10"/>
      <c r="N1087" s="10"/>
      <c r="O1087" s="10"/>
    </row>
    <row r="1088" spans="1:15" x14ac:dyDescent="0.3">
      <c r="A1088" s="7"/>
      <c r="B1088" s="10"/>
      <c r="C1088" s="10"/>
      <c r="D1088" s="10"/>
      <c r="E1088" s="10"/>
      <c r="F1088" s="10"/>
      <c r="G1088" s="10"/>
      <c r="H1088" s="10"/>
      <c r="I1088" s="10"/>
      <c r="J1088" s="10"/>
      <c r="K1088" s="10"/>
      <c r="L1088" s="10"/>
      <c r="M1088" s="10"/>
      <c r="N1088" s="10"/>
      <c r="O1088" s="10"/>
    </row>
    <row r="1089" spans="1:15" x14ac:dyDescent="0.3">
      <c r="A1089" s="7"/>
      <c r="B1089" s="10"/>
      <c r="C1089" s="10"/>
      <c r="D1089" s="10"/>
      <c r="E1089" s="10"/>
      <c r="F1089" s="10"/>
      <c r="G1089" s="10"/>
      <c r="H1089" s="10"/>
      <c r="I1089" s="10"/>
      <c r="J1089" s="10"/>
      <c r="K1089" s="10"/>
      <c r="L1089" s="10"/>
      <c r="M1089" s="10"/>
      <c r="N1089" s="10"/>
      <c r="O1089" s="10"/>
    </row>
    <row r="1090" spans="1:15" x14ac:dyDescent="0.3">
      <c r="A1090" s="7"/>
      <c r="B1090" s="10"/>
      <c r="C1090" s="10"/>
      <c r="D1090" s="10"/>
      <c r="E1090" s="10"/>
      <c r="F1090" s="10"/>
      <c r="G1090" s="10"/>
      <c r="H1090" s="10"/>
      <c r="I1090" s="10"/>
      <c r="J1090" s="10"/>
      <c r="K1090" s="10"/>
      <c r="L1090" s="10"/>
      <c r="M1090" s="10"/>
      <c r="N1090" s="10"/>
      <c r="O1090" s="10"/>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sheetPr>
  <dimension ref="A1:P37"/>
  <sheetViews>
    <sheetView topLeftCell="B1" zoomScale="115" zoomScaleNormal="115" workbookViewId="0">
      <pane ySplit="1" topLeftCell="A2" activePane="bottomLeft" state="frozen"/>
      <selection pane="bottomLeft" activeCell="H9" sqref="H9"/>
    </sheetView>
  </sheetViews>
  <sheetFormatPr baseColWidth="10" defaultRowHeight="14.4" x14ac:dyDescent="0.3"/>
  <cols>
    <col min="1" max="1" width="12.44140625" customWidth="1"/>
    <col min="2" max="2" width="24.6640625" customWidth="1"/>
    <col min="3" max="3" width="25" customWidth="1"/>
    <col min="4" max="5" width="30.6640625" customWidth="1"/>
    <col min="6" max="6" width="21.44140625" customWidth="1"/>
    <col min="7" max="7" width="20.44140625" customWidth="1"/>
    <col min="8" max="8" width="18.33203125" customWidth="1"/>
    <col min="9" max="9" width="20.33203125" customWidth="1"/>
    <col min="10" max="10" width="17.5546875" customWidth="1"/>
    <col min="11" max="11" width="13.33203125" customWidth="1"/>
    <col min="12" max="12" width="12.88671875" customWidth="1"/>
    <col min="13" max="14" width="17.6640625" customWidth="1"/>
    <col min="15" max="15" width="21.109375" customWidth="1"/>
  </cols>
  <sheetData>
    <row r="1" spans="1:16" ht="28.8" x14ac:dyDescent="0.3">
      <c r="A1" s="23" t="s">
        <v>1182</v>
      </c>
      <c r="B1" s="20" t="s">
        <v>664</v>
      </c>
      <c r="C1" s="20" t="s">
        <v>665</v>
      </c>
      <c r="D1" s="20" t="s">
        <v>666</v>
      </c>
      <c r="E1" s="21" t="s">
        <v>667</v>
      </c>
      <c r="F1" s="21" t="s">
        <v>1178</v>
      </c>
      <c r="G1" s="20" t="s">
        <v>670</v>
      </c>
      <c r="H1" s="20" t="s">
        <v>668</v>
      </c>
      <c r="I1" s="20" t="s">
        <v>669</v>
      </c>
      <c r="J1" s="20" t="s">
        <v>647</v>
      </c>
      <c r="K1" s="20" t="s">
        <v>671</v>
      </c>
      <c r="L1" s="204" t="s">
        <v>672</v>
      </c>
      <c r="M1" s="187" t="s">
        <v>1175</v>
      </c>
    </row>
    <row r="2" spans="1:16" ht="23.4" customHeight="1" x14ac:dyDescent="0.3">
      <c r="A2" s="12">
        <v>1</v>
      </c>
      <c r="B2" s="185">
        <v>20265290239672</v>
      </c>
      <c r="C2" s="138" t="s">
        <v>847</v>
      </c>
      <c r="D2" s="138" t="s">
        <v>845</v>
      </c>
      <c r="E2" s="186" t="s">
        <v>846</v>
      </c>
      <c r="F2" s="186"/>
      <c r="G2" s="167" t="s">
        <v>890</v>
      </c>
      <c r="H2" s="167" t="s">
        <v>891</v>
      </c>
      <c r="I2" s="141">
        <v>46084.416666666664</v>
      </c>
      <c r="J2" s="168">
        <v>46075</v>
      </c>
      <c r="K2" s="167">
        <v>371828</v>
      </c>
      <c r="L2" s="168">
        <v>46069</v>
      </c>
      <c r="M2" s="202">
        <v>46087</v>
      </c>
      <c r="N2" s="22"/>
      <c r="O2" s="12"/>
      <c r="P2" s="12"/>
    </row>
    <row r="3" spans="1:16" ht="15.6" x14ac:dyDescent="0.3">
      <c r="B3" s="188">
        <v>20265290261842</v>
      </c>
      <c r="C3" s="108" t="s">
        <v>877</v>
      </c>
      <c r="D3" s="189" t="s">
        <v>878</v>
      </c>
      <c r="E3" s="139"/>
      <c r="F3" s="139"/>
      <c r="G3" s="108" t="s">
        <v>930</v>
      </c>
      <c r="H3" s="140" t="s">
        <v>911</v>
      </c>
      <c r="I3" s="205">
        <v>46080.4375</v>
      </c>
      <c r="J3" s="110">
        <v>46057</v>
      </c>
      <c r="K3" s="108"/>
      <c r="L3" s="110">
        <v>45691</v>
      </c>
      <c r="M3" s="206">
        <v>46087</v>
      </c>
      <c r="N3" s="108" t="s">
        <v>1094</v>
      </c>
    </row>
    <row r="4" spans="1:16" x14ac:dyDescent="0.3">
      <c r="A4" s="207">
        <v>46078</v>
      </c>
      <c r="B4" s="208">
        <v>20265290775502</v>
      </c>
      <c r="C4" s="209" t="s">
        <v>1105</v>
      </c>
      <c r="D4" s="209" t="s">
        <v>1106</v>
      </c>
      <c r="E4" s="209" t="s">
        <v>1107</v>
      </c>
      <c r="F4" s="209" t="s">
        <v>1176</v>
      </c>
      <c r="G4" s="209" t="s">
        <v>1177</v>
      </c>
      <c r="H4" s="209" t="s">
        <v>1230</v>
      </c>
      <c r="I4" s="210" t="s">
        <v>1192</v>
      </c>
      <c r="J4" s="209" t="s">
        <v>1231</v>
      </c>
      <c r="K4" s="211">
        <v>385713</v>
      </c>
      <c r="L4" s="232">
        <v>46096</v>
      </c>
      <c r="M4" s="211"/>
    </row>
    <row r="5" spans="1:16" x14ac:dyDescent="0.3">
      <c r="A5" s="207">
        <v>46079</v>
      </c>
      <c r="B5" s="208">
        <v>20265290807512</v>
      </c>
      <c r="C5" s="209" t="s">
        <v>1179</v>
      </c>
      <c r="D5" s="209" t="s">
        <v>1115</v>
      </c>
      <c r="E5" s="209" t="s">
        <v>1180</v>
      </c>
      <c r="F5" s="209" t="s">
        <v>1181</v>
      </c>
      <c r="G5" s="209" t="s">
        <v>1274</v>
      </c>
      <c r="H5" s="209" t="s">
        <v>1230</v>
      </c>
      <c r="I5" s="210">
        <v>46125</v>
      </c>
      <c r="J5" s="209" t="s">
        <v>1276</v>
      </c>
      <c r="K5" s="211">
        <v>386749</v>
      </c>
      <c r="L5" s="232">
        <v>46099</v>
      </c>
      <c r="M5" s="211"/>
    </row>
    <row r="6" spans="1:16" x14ac:dyDescent="0.3">
      <c r="A6" s="241">
        <v>46081</v>
      </c>
      <c r="B6" s="235">
        <v>20265290839542</v>
      </c>
      <c r="C6" s="239" t="s">
        <v>1116</v>
      </c>
      <c r="D6" s="236" t="s">
        <v>1115</v>
      </c>
      <c r="E6" s="236" t="s">
        <v>1117</v>
      </c>
      <c r="F6" s="174" t="s">
        <v>1187</v>
      </c>
      <c r="G6" s="238" t="s">
        <v>1284</v>
      </c>
      <c r="H6" s="245" t="s">
        <v>1279</v>
      </c>
    </row>
    <row r="7" spans="1:16" ht="28.8" x14ac:dyDescent="0.3">
      <c r="A7" s="242">
        <v>46084</v>
      </c>
      <c r="B7" s="235">
        <v>20268500883762</v>
      </c>
      <c r="C7" s="239" t="s">
        <v>1183</v>
      </c>
      <c r="D7" s="236" t="s">
        <v>1115</v>
      </c>
      <c r="E7" s="237" t="s">
        <v>1184</v>
      </c>
      <c r="F7" s="174" t="s">
        <v>1188</v>
      </c>
      <c r="G7" s="238" t="s">
        <v>1283</v>
      </c>
      <c r="H7" s="245" t="s">
        <v>1279</v>
      </c>
    </row>
    <row r="8" spans="1:16" x14ac:dyDescent="0.3">
      <c r="A8" s="242">
        <v>46084</v>
      </c>
      <c r="B8" s="235">
        <v>20265290889502</v>
      </c>
      <c r="C8" s="239" t="s">
        <v>1185</v>
      </c>
      <c r="D8" s="236" t="s">
        <v>1115</v>
      </c>
      <c r="E8" s="237" t="s">
        <v>1186</v>
      </c>
      <c r="F8" s="236" t="s">
        <v>1189</v>
      </c>
      <c r="G8" s="174" t="s">
        <v>1191</v>
      </c>
      <c r="H8" s="245" t="s">
        <v>1279</v>
      </c>
    </row>
    <row r="9" spans="1:16" ht="28.8" x14ac:dyDescent="0.3">
      <c r="A9" s="207">
        <v>46086</v>
      </c>
      <c r="B9" s="228">
        <v>20265290915802</v>
      </c>
      <c r="C9" s="240" t="s">
        <v>1237</v>
      </c>
      <c r="D9" s="229" t="s">
        <v>1106</v>
      </c>
      <c r="E9" s="230" t="s">
        <v>1234</v>
      </c>
      <c r="F9" s="229" t="s">
        <v>1235</v>
      </c>
      <c r="G9" s="246" t="s">
        <v>1236</v>
      </c>
      <c r="H9" s="246">
        <v>386352</v>
      </c>
      <c r="I9" s="244">
        <v>46127.4375</v>
      </c>
      <c r="J9" t="s">
        <v>1259</v>
      </c>
      <c r="K9" s="231">
        <v>386352</v>
      </c>
    </row>
    <row r="10" spans="1:16" x14ac:dyDescent="0.3">
      <c r="A10" s="243">
        <v>46093</v>
      </c>
      <c r="B10" s="235">
        <v>20265291041252</v>
      </c>
      <c r="C10" s="239" t="s">
        <v>1238</v>
      </c>
      <c r="D10" s="236" t="s">
        <v>1115</v>
      </c>
      <c r="E10" s="237" t="s">
        <v>1239</v>
      </c>
      <c r="F10" s="236" t="s">
        <v>1240</v>
      </c>
      <c r="G10" s="174" t="s">
        <v>1275</v>
      </c>
      <c r="H10" s="245" t="s">
        <v>1279</v>
      </c>
    </row>
    <row r="11" spans="1:16" x14ac:dyDescent="0.3">
      <c r="A11" s="243">
        <v>46099</v>
      </c>
      <c r="B11" s="235">
        <v>20268501140302</v>
      </c>
      <c r="C11" s="239" t="s">
        <v>1281</v>
      </c>
      <c r="D11" s="236" t="s">
        <v>1115</v>
      </c>
      <c r="E11" s="237" t="s">
        <v>1282</v>
      </c>
      <c r="F11" s="236" t="s">
        <v>1280</v>
      </c>
      <c r="G11" s="174" t="s">
        <v>1324</v>
      </c>
      <c r="H11" s="245" t="s">
        <v>1279</v>
      </c>
    </row>
    <row r="14" spans="1:16" ht="21" x14ac:dyDescent="0.4">
      <c r="D14" s="184" t="s">
        <v>1095</v>
      </c>
    </row>
    <row r="15" spans="1:16" x14ac:dyDescent="0.3">
      <c r="C15" t="s">
        <v>713</v>
      </c>
    </row>
    <row r="19" spans="3:6" x14ac:dyDescent="0.3">
      <c r="C19" s="92">
        <v>20265290915692</v>
      </c>
      <c r="D19" t="s">
        <v>1193</v>
      </c>
      <c r="E19" s="191">
        <v>46084.677291666667</v>
      </c>
    </row>
    <row r="20" spans="3:6" x14ac:dyDescent="0.3">
      <c r="C20" s="92">
        <v>20265290898292</v>
      </c>
      <c r="D20" t="s">
        <v>1194</v>
      </c>
      <c r="E20" s="191">
        <v>46084.3515162037</v>
      </c>
    </row>
    <row r="21" spans="3:6" x14ac:dyDescent="0.3">
      <c r="C21" s="92">
        <v>20265290898092</v>
      </c>
      <c r="D21" t="s">
        <v>1195</v>
      </c>
      <c r="E21" s="191">
        <v>46084.348865740743</v>
      </c>
    </row>
    <row r="22" spans="3:6" x14ac:dyDescent="0.3">
      <c r="C22" s="192">
        <v>20265290901772</v>
      </c>
      <c r="D22" s="179" t="s">
        <v>1196</v>
      </c>
      <c r="E22" s="193">
        <v>46084.401435185187</v>
      </c>
      <c r="F22" t="s">
        <v>1197</v>
      </c>
    </row>
    <row r="23" spans="3:6" x14ac:dyDescent="0.3">
      <c r="C23" s="194">
        <v>20265290910032</v>
      </c>
      <c r="D23" s="195" t="s">
        <v>1198</v>
      </c>
      <c r="E23" s="196">
        <v>46084.563125000001</v>
      </c>
      <c r="F23" s="195"/>
    </row>
    <row r="24" spans="3:6" x14ac:dyDescent="0.3">
      <c r="C24" s="192">
        <v>20265290889502</v>
      </c>
      <c r="D24" s="179" t="s">
        <v>1199</v>
      </c>
      <c r="E24" s="193">
        <v>46083.652615740742</v>
      </c>
      <c r="F24" t="s">
        <v>1200</v>
      </c>
    </row>
    <row r="25" spans="3:6" x14ac:dyDescent="0.3">
      <c r="C25" s="197">
        <v>20265290891532</v>
      </c>
      <c r="D25" s="42" t="s">
        <v>1201</v>
      </c>
      <c r="E25" s="198">
        <v>46083.682233796295</v>
      </c>
      <c r="F25" s="42" t="s">
        <v>1202</v>
      </c>
    </row>
    <row r="26" spans="3:6" x14ac:dyDescent="0.3">
      <c r="C26" s="197">
        <v>20265290901032</v>
      </c>
      <c r="D26" s="42" t="s">
        <v>1203</v>
      </c>
      <c r="E26" s="198">
        <v>46084.392569444448</v>
      </c>
      <c r="F26" s="42" t="s">
        <v>1204</v>
      </c>
    </row>
    <row r="27" spans="3:6" x14ac:dyDescent="0.3">
      <c r="C27" s="197">
        <v>20265290884222</v>
      </c>
      <c r="D27" s="42" t="s">
        <v>1205</v>
      </c>
      <c r="E27" s="198">
        <v>46083.551874999997</v>
      </c>
      <c r="F27" s="42" t="s">
        <v>1204</v>
      </c>
    </row>
    <row r="28" spans="3:6" x14ac:dyDescent="0.3">
      <c r="C28" s="192">
        <v>20268500883762</v>
      </c>
      <c r="D28" s="179" t="s">
        <v>1206</v>
      </c>
      <c r="E28" s="193">
        <v>46083.534837962965</v>
      </c>
      <c r="F28" t="s">
        <v>1200</v>
      </c>
    </row>
    <row r="29" spans="3:6" x14ac:dyDescent="0.3">
      <c r="C29" s="199">
        <v>20265290886412</v>
      </c>
      <c r="D29" s="200" t="s">
        <v>1207</v>
      </c>
      <c r="E29" s="201">
        <v>46083.601099537038</v>
      </c>
      <c r="F29" s="200" t="s">
        <v>1218</v>
      </c>
    </row>
    <row r="30" spans="3:6" x14ac:dyDescent="0.3">
      <c r="C30" s="192">
        <v>20265290839542</v>
      </c>
      <c r="D30" s="179" t="s">
        <v>1208</v>
      </c>
      <c r="E30" s="193">
        <v>46079.561874999999</v>
      </c>
      <c r="F30" t="s">
        <v>1200</v>
      </c>
    </row>
    <row r="31" spans="3:6" x14ac:dyDescent="0.3">
      <c r="C31" s="197">
        <v>20268500814032</v>
      </c>
      <c r="D31" s="42" t="s">
        <v>1209</v>
      </c>
      <c r="E31" s="198">
        <v>46078.460601851853</v>
      </c>
      <c r="F31" s="42" t="s">
        <v>1204</v>
      </c>
    </row>
    <row r="32" spans="3:6" x14ac:dyDescent="0.3">
      <c r="C32" s="197">
        <v>20265290831372</v>
      </c>
      <c r="D32" s="42" t="s">
        <v>1210</v>
      </c>
      <c r="E32" s="198">
        <v>46079.380370370367</v>
      </c>
      <c r="F32" s="42" t="s">
        <v>1204</v>
      </c>
    </row>
    <row r="33" spans="3:6" x14ac:dyDescent="0.3">
      <c r="C33" s="192">
        <v>20265290807512</v>
      </c>
      <c r="D33" s="179" t="s">
        <v>1211</v>
      </c>
      <c r="E33" s="193">
        <v>46078.34474537037</v>
      </c>
      <c r="F33" t="s">
        <v>1200</v>
      </c>
    </row>
    <row r="34" spans="3:6" x14ac:dyDescent="0.3">
      <c r="C34" s="192">
        <v>20265290790902</v>
      </c>
      <c r="D34" s="179" t="s">
        <v>1212</v>
      </c>
      <c r="E34" s="193">
        <v>46077.478182870371</v>
      </c>
      <c r="F34" t="s">
        <v>1197</v>
      </c>
    </row>
    <row r="35" spans="3:6" x14ac:dyDescent="0.3">
      <c r="C35" s="197">
        <v>20265290784202</v>
      </c>
      <c r="D35" s="42" t="s">
        <v>1213</v>
      </c>
      <c r="E35" s="198">
        <v>46077.380659722221</v>
      </c>
      <c r="F35" s="42" t="s">
        <v>1204</v>
      </c>
    </row>
    <row r="36" spans="3:6" x14ac:dyDescent="0.3">
      <c r="C36" s="192">
        <v>20265290775502</v>
      </c>
      <c r="D36" s="179" t="s">
        <v>1214</v>
      </c>
      <c r="E36" s="193">
        <v>46076.679618055554</v>
      </c>
      <c r="F36" t="s">
        <v>1215</v>
      </c>
    </row>
    <row r="37" spans="3:6" x14ac:dyDescent="0.3">
      <c r="C37" s="192">
        <v>20265290585452</v>
      </c>
      <c r="D37" s="179" t="s">
        <v>1216</v>
      </c>
      <c r="E37" s="193">
        <v>46064.342592592591</v>
      </c>
      <c r="F37" t="s">
        <v>1217</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2"/>
  <sheetViews>
    <sheetView topLeftCell="B1" workbookViewId="0">
      <pane ySplit="1" topLeftCell="A2" activePane="bottomLeft" state="frozen"/>
      <selection pane="bottomLeft" activeCell="L3" sqref="L3"/>
    </sheetView>
  </sheetViews>
  <sheetFormatPr baseColWidth="10" defaultRowHeight="14.4" x14ac:dyDescent="0.3"/>
  <cols>
    <col min="1" max="1" width="17.5546875" bestFit="1" customWidth="1"/>
    <col min="2" max="2" width="14.6640625" customWidth="1"/>
    <col min="3" max="3" width="23.6640625" customWidth="1"/>
    <col min="4" max="4" width="14.33203125" customWidth="1"/>
    <col min="6" max="6" width="13.5546875" customWidth="1"/>
    <col min="7" max="7" width="17.5546875" bestFit="1" customWidth="1"/>
    <col min="8" max="8" width="16.44140625" customWidth="1"/>
    <col min="9" max="9" width="20.33203125" customWidth="1"/>
    <col min="10" max="10" width="15.33203125" customWidth="1"/>
    <col min="11" max="11" width="36" customWidth="1"/>
  </cols>
  <sheetData>
    <row r="1" spans="1:11" ht="27.6" x14ac:dyDescent="0.3">
      <c r="A1" s="98" t="s">
        <v>641</v>
      </c>
      <c r="B1" s="99" t="s">
        <v>880</v>
      </c>
      <c r="C1" s="99" t="s">
        <v>855</v>
      </c>
      <c r="D1" s="99" t="s">
        <v>642</v>
      </c>
      <c r="E1" s="100" t="s">
        <v>856</v>
      </c>
      <c r="F1" s="99" t="s">
        <v>881</v>
      </c>
      <c r="G1" s="99" t="s">
        <v>857</v>
      </c>
      <c r="H1" s="99" t="s">
        <v>644</v>
      </c>
      <c r="I1" s="99" t="s">
        <v>858</v>
      </c>
      <c r="J1" s="100" t="s">
        <v>882</v>
      </c>
      <c r="K1" s="99" t="s">
        <v>887</v>
      </c>
    </row>
    <row r="2" spans="1:11" s="97" customFormat="1" ht="43.2" x14ac:dyDescent="0.3">
      <c r="A2" s="101">
        <v>20265290133172</v>
      </c>
      <c r="B2" s="102">
        <v>46035</v>
      </c>
      <c r="C2" s="142" t="s">
        <v>931</v>
      </c>
      <c r="D2" s="104" t="s">
        <v>689</v>
      </c>
      <c r="E2" s="103" t="s">
        <v>883</v>
      </c>
      <c r="F2" s="103" t="s">
        <v>886</v>
      </c>
      <c r="G2" s="101">
        <v>20258300437055</v>
      </c>
      <c r="H2" s="103"/>
      <c r="I2" s="104" t="s">
        <v>884</v>
      </c>
      <c r="J2" s="103" t="s">
        <v>885</v>
      </c>
      <c r="K2" s="103" t="s">
        <v>932</v>
      </c>
    </row>
    <row r="3" spans="1:11" x14ac:dyDescent="0.3">
      <c r="A3" t="s">
        <v>1242</v>
      </c>
      <c r="B3" s="176">
        <v>46093</v>
      </c>
      <c r="C3" t="s">
        <v>1241</v>
      </c>
      <c r="E3" t="s">
        <v>1243</v>
      </c>
      <c r="F3" s="103" t="s">
        <v>886</v>
      </c>
      <c r="G3" t="s">
        <v>1244</v>
      </c>
      <c r="I3" t="s">
        <v>1245</v>
      </c>
      <c r="K3" t="s">
        <v>1246</v>
      </c>
    </row>
    <row r="12" spans="1:11" x14ac:dyDescent="0.3">
      <c r="A12" t="s">
        <v>1075</v>
      </c>
      <c r="B12" t="s">
        <v>1076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C5"/>
  <sheetViews>
    <sheetView topLeftCell="A4" workbookViewId="0">
      <selection activeCell="F5" sqref="F5"/>
    </sheetView>
  </sheetViews>
  <sheetFormatPr baseColWidth="10" defaultRowHeight="14.4" x14ac:dyDescent="0.3"/>
  <cols>
    <col min="1" max="1" width="68.5546875" customWidth="1"/>
    <col min="3" max="3" width="37.33203125" customWidth="1"/>
  </cols>
  <sheetData>
    <row r="3" spans="1:3" ht="87" customHeight="1" x14ac:dyDescent="0.3">
      <c r="A3" s="203" t="s">
        <v>1228</v>
      </c>
      <c r="C3" s="203" t="s">
        <v>1258</v>
      </c>
    </row>
    <row r="5" spans="1:3" ht="259.2" x14ac:dyDescent="0.3">
      <c r="A5" s="203" t="s">
        <v>1229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1D30B-AC11-49DD-9E8C-5A9A21AE8DBA}">
  <dimension ref="B2:K12"/>
  <sheetViews>
    <sheetView workbookViewId="0">
      <selection activeCell="K3" sqref="K3"/>
    </sheetView>
  </sheetViews>
  <sheetFormatPr baseColWidth="10" defaultRowHeight="14.4" x14ac:dyDescent="0.3"/>
  <cols>
    <col min="7" max="7" width="13" bestFit="1" customWidth="1"/>
  </cols>
  <sheetData>
    <row r="2" spans="2:11" ht="15" thickBot="1" x14ac:dyDescent="0.35">
      <c r="K2" t="s">
        <v>1346</v>
      </c>
    </row>
    <row r="3" spans="2:11" ht="15" thickBot="1" x14ac:dyDescent="0.35">
      <c r="B3" s="305">
        <v>1750905</v>
      </c>
      <c r="C3" s="305">
        <v>218900</v>
      </c>
      <c r="D3" s="305">
        <v>280200</v>
      </c>
      <c r="E3" s="305">
        <v>9200</v>
      </c>
      <c r="I3" s="312">
        <v>90420000</v>
      </c>
      <c r="J3" s="313">
        <v>11508000</v>
      </c>
      <c r="K3" s="304">
        <f>(I3-J3)</f>
        <v>78912000</v>
      </c>
    </row>
    <row r="4" spans="2:11" ht="15" thickBot="1" x14ac:dyDescent="0.35">
      <c r="B4" s="306">
        <v>3288000</v>
      </c>
      <c r="C4" s="306">
        <v>411000</v>
      </c>
      <c r="D4" s="306">
        <v>526100</v>
      </c>
      <c r="E4" s="306">
        <v>17200</v>
      </c>
    </row>
    <row r="5" spans="2:11" ht="15" thickBot="1" x14ac:dyDescent="0.35">
      <c r="B5" s="306">
        <v>3288000</v>
      </c>
      <c r="C5" s="306">
        <v>411000</v>
      </c>
      <c r="D5" s="306">
        <v>526100</v>
      </c>
      <c r="E5" s="306">
        <v>17200</v>
      </c>
    </row>
    <row r="6" spans="2:11" x14ac:dyDescent="0.3">
      <c r="B6" s="304">
        <f>SUM(B3:B5)</f>
        <v>8326905</v>
      </c>
      <c r="C6" s="304">
        <f>SUM(C3:C5)</f>
        <v>1040900</v>
      </c>
      <c r="D6" s="304">
        <f>SUM(D3:D5)</f>
        <v>1332400</v>
      </c>
      <c r="E6" s="304">
        <f>SUM(E3:E5)</f>
        <v>43600</v>
      </c>
      <c r="G6" s="252"/>
    </row>
    <row r="7" spans="2:11" x14ac:dyDescent="0.3">
      <c r="G7" s="309" t="s">
        <v>1345</v>
      </c>
    </row>
    <row r="8" spans="2:11" x14ac:dyDescent="0.3">
      <c r="G8" s="309"/>
    </row>
    <row r="9" spans="2:11" x14ac:dyDescent="0.3">
      <c r="G9" s="310">
        <v>3288000</v>
      </c>
    </row>
    <row r="10" spans="2:11" ht="15" thickBot="1" x14ac:dyDescent="0.35">
      <c r="G10" s="310">
        <v>8220000</v>
      </c>
    </row>
    <row r="11" spans="2:11" ht="15" thickBot="1" x14ac:dyDescent="0.35">
      <c r="C11" s="307"/>
      <c r="G11" s="310">
        <f>SUM(G9:G10)</f>
        <v>11508000</v>
      </c>
    </row>
    <row r="12" spans="2:11" ht="15" thickBot="1" x14ac:dyDescent="0.35">
      <c r="C12" s="308"/>
      <c r="G12" s="3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VIGILANCIA</vt:lpstr>
      <vt:lpstr>CONTESTACIONES</vt:lpstr>
      <vt:lpstr>ALEGATOS </vt:lpstr>
      <vt:lpstr>RECURSOS s1ra</vt:lpstr>
      <vt:lpstr>SENTENCIAS</vt:lpstr>
      <vt:lpstr>PREJUDICIALES</vt:lpstr>
      <vt:lpstr>TRASLADOS</vt:lpstr>
      <vt:lpstr>costas</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Angel</dc:creator>
  <cp:lastModifiedBy>DEISI PAOLA MARTINEZ</cp:lastModifiedBy>
  <dcterms:created xsi:type="dcterms:W3CDTF">2025-10-06T18:54:56Z</dcterms:created>
  <dcterms:modified xsi:type="dcterms:W3CDTF">2026-03-29T22:50:09Z</dcterms:modified>
</cp:coreProperties>
</file>